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4240" windowHeight="12405"/>
  </bookViews>
  <sheets>
    <sheet name="actual test" sheetId="1" r:id="rId1"/>
    <sheet name="test in water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" i="1"/>
  <c r="G349" i="1" l="1"/>
  <c r="G2" i="1"/>
  <c r="D3" i="2" l="1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2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36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2" i="2"/>
  <c r="B369" i="1" l="1"/>
  <c r="G369" i="1" s="1"/>
  <c r="B370" i="1"/>
  <c r="G370" i="1" s="1"/>
  <c r="B371" i="1"/>
  <c r="G371" i="1" s="1"/>
  <c r="B372" i="1"/>
  <c r="G372" i="1" s="1"/>
  <c r="B373" i="1"/>
  <c r="G373" i="1" s="1"/>
  <c r="B374" i="1"/>
  <c r="G374" i="1" s="1"/>
  <c r="B375" i="1"/>
  <c r="G375" i="1" s="1"/>
  <c r="B376" i="1"/>
  <c r="G376" i="1" s="1"/>
  <c r="B377" i="1"/>
  <c r="G377" i="1" s="1"/>
  <c r="B378" i="1"/>
  <c r="G378" i="1" s="1"/>
  <c r="B379" i="1"/>
  <c r="G379" i="1" s="1"/>
  <c r="B380" i="1"/>
  <c r="G380" i="1" s="1"/>
  <c r="B381" i="1"/>
  <c r="G381" i="1" s="1"/>
  <c r="B382" i="1"/>
  <c r="G382" i="1" s="1"/>
  <c r="B383" i="1"/>
  <c r="G383" i="1" s="1"/>
  <c r="B384" i="1"/>
  <c r="G384" i="1" s="1"/>
  <c r="B385" i="1"/>
  <c r="G385" i="1" s="1"/>
  <c r="B386" i="1"/>
  <c r="G386" i="1" s="1"/>
  <c r="B387" i="1"/>
  <c r="G387" i="1" s="1"/>
  <c r="B388" i="1"/>
  <c r="G388" i="1" s="1"/>
  <c r="B389" i="1"/>
  <c r="G389" i="1" s="1"/>
  <c r="B390" i="1"/>
  <c r="G390" i="1" s="1"/>
  <c r="B391" i="1"/>
  <c r="G391" i="1" s="1"/>
  <c r="B392" i="1"/>
  <c r="G392" i="1" s="1"/>
  <c r="B393" i="1"/>
  <c r="G393" i="1" s="1"/>
  <c r="B394" i="1"/>
  <c r="G394" i="1" s="1"/>
  <c r="B395" i="1"/>
  <c r="G395" i="1" s="1"/>
  <c r="B396" i="1"/>
  <c r="G396" i="1" s="1"/>
  <c r="B397" i="1"/>
  <c r="G397" i="1" s="1"/>
  <c r="B398" i="1"/>
  <c r="G398" i="1" s="1"/>
  <c r="B399" i="1"/>
  <c r="G399" i="1" s="1"/>
  <c r="B400" i="1"/>
  <c r="G400" i="1" s="1"/>
  <c r="B401" i="1"/>
  <c r="G401" i="1" s="1"/>
  <c r="B402" i="1"/>
  <c r="G402" i="1" s="1"/>
  <c r="B403" i="1"/>
  <c r="G403" i="1" s="1"/>
  <c r="B404" i="1"/>
  <c r="G404" i="1" s="1"/>
  <c r="B405" i="1"/>
  <c r="G405" i="1" s="1"/>
  <c r="B406" i="1"/>
  <c r="G406" i="1" s="1"/>
  <c r="B407" i="1"/>
  <c r="G407" i="1" s="1"/>
  <c r="B408" i="1"/>
  <c r="G408" i="1" s="1"/>
  <c r="B409" i="1"/>
  <c r="G409" i="1" s="1"/>
  <c r="B410" i="1"/>
  <c r="G410" i="1" s="1"/>
  <c r="B411" i="1"/>
  <c r="G411" i="1" s="1"/>
  <c r="B412" i="1"/>
  <c r="G412" i="1" s="1"/>
  <c r="B413" i="1"/>
  <c r="G413" i="1" s="1"/>
  <c r="B414" i="1"/>
  <c r="G414" i="1" s="1"/>
  <c r="B415" i="1"/>
  <c r="G415" i="1" s="1"/>
  <c r="B416" i="1"/>
  <c r="G416" i="1" s="1"/>
  <c r="B417" i="1"/>
  <c r="G417" i="1" s="1"/>
  <c r="B418" i="1"/>
  <c r="G418" i="1" s="1"/>
  <c r="B419" i="1"/>
  <c r="G419" i="1" s="1"/>
  <c r="B420" i="1"/>
  <c r="G420" i="1" s="1"/>
  <c r="B421" i="1"/>
  <c r="G421" i="1" s="1"/>
  <c r="B368" i="1"/>
  <c r="G368" i="1" s="1"/>
  <c r="B367" i="1"/>
  <c r="G367" i="1" s="1"/>
  <c r="B351" i="1"/>
  <c r="G351" i="1" s="1"/>
  <c r="B352" i="1"/>
  <c r="G352" i="1" s="1"/>
  <c r="B353" i="1"/>
  <c r="G353" i="1" s="1"/>
  <c r="B354" i="1"/>
  <c r="G354" i="1" s="1"/>
  <c r="B355" i="1"/>
  <c r="G355" i="1" s="1"/>
  <c r="B356" i="1"/>
  <c r="G356" i="1" s="1"/>
  <c r="B357" i="1"/>
  <c r="G357" i="1" s="1"/>
  <c r="B358" i="1"/>
  <c r="G358" i="1" s="1"/>
  <c r="B359" i="1"/>
  <c r="G359" i="1" s="1"/>
  <c r="B360" i="1"/>
  <c r="G360" i="1" s="1"/>
  <c r="B361" i="1"/>
  <c r="G361" i="1" s="1"/>
  <c r="B362" i="1"/>
  <c r="G362" i="1" s="1"/>
  <c r="B363" i="1"/>
  <c r="G363" i="1" s="1"/>
  <c r="B364" i="1"/>
  <c r="G364" i="1" s="1"/>
  <c r="B365" i="1"/>
  <c r="G365" i="1" s="1"/>
  <c r="B366" i="1"/>
  <c r="G366" i="1" s="1"/>
  <c r="B350" i="1"/>
  <c r="G350" i="1" s="1"/>
  <c r="B308" i="1"/>
  <c r="G308" i="1" s="1"/>
  <c r="B309" i="1"/>
  <c r="G309" i="1" s="1"/>
  <c r="B310" i="1"/>
  <c r="G310" i="1" s="1"/>
  <c r="B311" i="1"/>
  <c r="G311" i="1" s="1"/>
  <c r="B312" i="1"/>
  <c r="G312" i="1" s="1"/>
  <c r="B313" i="1"/>
  <c r="G313" i="1" s="1"/>
  <c r="B314" i="1"/>
  <c r="G314" i="1" s="1"/>
  <c r="B315" i="1"/>
  <c r="G315" i="1" s="1"/>
  <c r="B316" i="1"/>
  <c r="G316" i="1" s="1"/>
  <c r="B317" i="1"/>
  <c r="G317" i="1" s="1"/>
  <c r="B318" i="1"/>
  <c r="G318" i="1" s="1"/>
  <c r="B319" i="1"/>
  <c r="G319" i="1" s="1"/>
  <c r="B320" i="1"/>
  <c r="G320" i="1" s="1"/>
  <c r="B321" i="1"/>
  <c r="G321" i="1" s="1"/>
  <c r="B322" i="1"/>
  <c r="G322" i="1" s="1"/>
  <c r="B323" i="1"/>
  <c r="G323" i="1" s="1"/>
  <c r="B324" i="1"/>
  <c r="G324" i="1" s="1"/>
  <c r="B325" i="1"/>
  <c r="G325" i="1" s="1"/>
  <c r="B326" i="1"/>
  <c r="G326" i="1" s="1"/>
  <c r="B327" i="1"/>
  <c r="G327" i="1" s="1"/>
  <c r="B328" i="1"/>
  <c r="G328" i="1" s="1"/>
  <c r="B329" i="1"/>
  <c r="G329" i="1" s="1"/>
  <c r="B330" i="1"/>
  <c r="G330" i="1" s="1"/>
  <c r="B331" i="1"/>
  <c r="G331" i="1" s="1"/>
  <c r="B332" i="1"/>
  <c r="G332" i="1" s="1"/>
  <c r="B333" i="1"/>
  <c r="G333" i="1" s="1"/>
  <c r="B334" i="1"/>
  <c r="G334" i="1" s="1"/>
  <c r="B335" i="1"/>
  <c r="G335" i="1" s="1"/>
  <c r="B336" i="1"/>
  <c r="G336" i="1" s="1"/>
  <c r="B337" i="1"/>
  <c r="G337" i="1" s="1"/>
  <c r="B338" i="1"/>
  <c r="G338" i="1" s="1"/>
  <c r="B339" i="1"/>
  <c r="G339" i="1" s="1"/>
  <c r="B340" i="1"/>
  <c r="G340" i="1" s="1"/>
  <c r="B341" i="1"/>
  <c r="G341" i="1" s="1"/>
  <c r="B342" i="1"/>
  <c r="G342" i="1" s="1"/>
  <c r="B343" i="1"/>
  <c r="G343" i="1" s="1"/>
  <c r="B344" i="1"/>
  <c r="G344" i="1" s="1"/>
  <c r="B345" i="1"/>
  <c r="G345" i="1" s="1"/>
  <c r="B346" i="1"/>
  <c r="G346" i="1" s="1"/>
  <c r="B347" i="1"/>
  <c r="G347" i="1" s="1"/>
  <c r="B348" i="1"/>
  <c r="G348" i="1" s="1"/>
  <c r="B307" i="1"/>
  <c r="G307" i="1" s="1"/>
  <c r="B76" i="1"/>
  <c r="G76" i="1" s="1"/>
  <c r="B77" i="1"/>
  <c r="G77" i="1" s="1"/>
  <c r="B78" i="1"/>
  <c r="G78" i="1" s="1"/>
  <c r="B79" i="1"/>
  <c r="G79" i="1" s="1"/>
  <c r="B80" i="1"/>
  <c r="G80" i="1" s="1"/>
  <c r="B81" i="1"/>
  <c r="G81" i="1" s="1"/>
  <c r="B82" i="1"/>
  <c r="G82" i="1" s="1"/>
  <c r="B83" i="1"/>
  <c r="G83" i="1" s="1"/>
  <c r="B84" i="1"/>
  <c r="G84" i="1" s="1"/>
  <c r="B85" i="1"/>
  <c r="G85" i="1" s="1"/>
  <c r="B86" i="1"/>
  <c r="G86" i="1" s="1"/>
  <c r="B87" i="1"/>
  <c r="G87" i="1" s="1"/>
  <c r="B88" i="1"/>
  <c r="G88" i="1" s="1"/>
  <c r="B89" i="1"/>
  <c r="G89" i="1" s="1"/>
  <c r="B90" i="1"/>
  <c r="G90" i="1" s="1"/>
  <c r="B91" i="1"/>
  <c r="G91" i="1" s="1"/>
  <c r="B92" i="1"/>
  <c r="G92" i="1" s="1"/>
  <c r="B93" i="1"/>
  <c r="G93" i="1" s="1"/>
  <c r="B94" i="1"/>
  <c r="G94" i="1" s="1"/>
  <c r="B95" i="1"/>
  <c r="G95" i="1" s="1"/>
  <c r="B96" i="1"/>
  <c r="G96" i="1" s="1"/>
  <c r="B97" i="1"/>
  <c r="G97" i="1" s="1"/>
  <c r="B98" i="1"/>
  <c r="G98" i="1" s="1"/>
  <c r="B99" i="1"/>
  <c r="G99" i="1" s="1"/>
  <c r="B100" i="1"/>
  <c r="G100" i="1" s="1"/>
  <c r="B101" i="1"/>
  <c r="G101" i="1" s="1"/>
  <c r="B102" i="1"/>
  <c r="G102" i="1" s="1"/>
  <c r="B103" i="1"/>
  <c r="G103" i="1" s="1"/>
  <c r="B104" i="1"/>
  <c r="G104" i="1" s="1"/>
  <c r="B105" i="1"/>
  <c r="G105" i="1" s="1"/>
  <c r="B106" i="1"/>
  <c r="G106" i="1" s="1"/>
  <c r="B107" i="1"/>
  <c r="G107" i="1" s="1"/>
  <c r="B108" i="1"/>
  <c r="G108" i="1" s="1"/>
  <c r="B109" i="1"/>
  <c r="G109" i="1" s="1"/>
  <c r="B110" i="1"/>
  <c r="G110" i="1" s="1"/>
  <c r="B111" i="1"/>
  <c r="G111" i="1" s="1"/>
  <c r="B112" i="1"/>
  <c r="G112" i="1" s="1"/>
  <c r="B113" i="1"/>
  <c r="G113" i="1" s="1"/>
  <c r="B114" i="1"/>
  <c r="G114" i="1" s="1"/>
  <c r="B115" i="1"/>
  <c r="G115" i="1" s="1"/>
  <c r="B116" i="1"/>
  <c r="G116" i="1" s="1"/>
  <c r="B117" i="1"/>
  <c r="G117" i="1" s="1"/>
  <c r="B118" i="1"/>
  <c r="G118" i="1" s="1"/>
  <c r="B119" i="1"/>
  <c r="G119" i="1" s="1"/>
  <c r="B120" i="1"/>
  <c r="G120" i="1" s="1"/>
  <c r="B121" i="1"/>
  <c r="G121" i="1" s="1"/>
  <c r="B122" i="1"/>
  <c r="G122" i="1" s="1"/>
  <c r="B123" i="1"/>
  <c r="G123" i="1" s="1"/>
  <c r="B124" i="1"/>
  <c r="G124" i="1" s="1"/>
  <c r="B125" i="1"/>
  <c r="G125" i="1" s="1"/>
  <c r="B126" i="1"/>
  <c r="G126" i="1" s="1"/>
  <c r="B127" i="1"/>
  <c r="G127" i="1" s="1"/>
  <c r="B128" i="1"/>
  <c r="G128" i="1" s="1"/>
  <c r="B129" i="1"/>
  <c r="G129" i="1" s="1"/>
  <c r="B130" i="1"/>
  <c r="G130" i="1" s="1"/>
  <c r="B131" i="1"/>
  <c r="G131" i="1" s="1"/>
  <c r="B132" i="1"/>
  <c r="G132" i="1" s="1"/>
  <c r="B133" i="1"/>
  <c r="G133" i="1" s="1"/>
  <c r="B134" i="1"/>
  <c r="G134" i="1" s="1"/>
  <c r="B135" i="1"/>
  <c r="G135" i="1" s="1"/>
  <c r="B136" i="1"/>
  <c r="G136" i="1" s="1"/>
  <c r="B137" i="1"/>
  <c r="G137" i="1" s="1"/>
  <c r="B138" i="1"/>
  <c r="G138" i="1" s="1"/>
  <c r="B139" i="1"/>
  <c r="G139" i="1" s="1"/>
  <c r="B140" i="1"/>
  <c r="G140" i="1" s="1"/>
  <c r="B141" i="1"/>
  <c r="G141" i="1" s="1"/>
  <c r="B142" i="1"/>
  <c r="G142" i="1" s="1"/>
  <c r="B143" i="1"/>
  <c r="G143" i="1" s="1"/>
  <c r="B144" i="1"/>
  <c r="G144" i="1" s="1"/>
  <c r="B145" i="1"/>
  <c r="G145" i="1" s="1"/>
  <c r="B146" i="1"/>
  <c r="G146" i="1" s="1"/>
  <c r="B147" i="1"/>
  <c r="G147" i="1" s="1"/>
  <c r="B148" i="1"/>
  <c r="G148" i="1" s="1"/>
  <c r="B149" i="1"/>
  <c r="G149" i="1" s="1"/>
  <c r="B150" i="1"/>
  <c r="G150" i="1" s="1"/>
  <c r="B151" i="1"/>
  <c r="G151" i="1" s="1"/>
  <c r="B152" i="1"/>
  <c r="G152" i="1" s="1"/>
  <c r="B153" i="1"/>
  <c r="G153" i="1" s="1"/>
  <c r="B154" i="1"/>
  <c r="G154" i="1" s="1"/>
  <c r="B155" i="1"/>
  <c r="G155" i="1" s="1"/>
  <c r="B156" i="1"/>
  <c r="G156" i="1" s="1"/>
  <c r="B157" i="1"/>
  <c r="G157" i="1" s="1"/>
  <c r="B158" i="1"/>
  <c r="G158" i="1" s="1"/>
  <c r="B159" i="1"/>
  <c r="G159" i="1" s="1"/>
  <c r="B160" i="1"/>
  <c r="G160" i="1" s="1"/>
  <c r="B161" i="1"/>
  <c r="G161" i="1" s="1"/>
  <c r="B162" i="1"/>
  <c r="G162" i="1" s="1"/>
  <c r="B163" i="1"/>
  <c r="G163" i="1" s="1"/>
  <c r="B164" i="1"/>
  <c r="G164" i="1" s="1"/>
  <c r="B165" i="1"/>
  <c r="G165" i="1" s="1"/>
  <c r="B166" i="1"/>
  <c r="G166" i="1" s="1"/>
  <c r="B167" i="1"/>
  <c r="G167" i="1" s="1"/>
  <c r="B168" i="1"/>
  <c r="G168" i="1" s="1"/>
  <c r="B169" i="1"/>
  <c r="G169" i="1" s="1"/>
  <c r="B170" i="1"/>
  <c r="G170" i="1" s="1"/>
  <c r="B171" i="1"/>
  <c r="G171" i="1" s="1"/>
  <c r="B172" i="1"/>
  <c r="G172" i="1" s="1"/>
  <c r="B173" i="1"/>
  <c r="G173" i="1" s="1"/>
  <c r="B174" i="1"/>
  <c r="G174" i="1" s="1"/>
  <c r="B175" i="1"/>
  <c r="G175" i="1" s="1"/>
  <c r="B176" i="1"/>
  <c r="G176" i="1" s="1"/>
  <c r="B177" i="1"/>
  <c r="G177" i="1" s="1"/>
  <c r="B178" i="1"/>
  <c r="G178" i="1" s="1"/>
  <c r="B179" i="1"/>
  <c r="G179" i="1" s="1"/>
  <c r="B180" i="1"/>
  <c r="G180" i="1" s="1"/>
  <c r="B181" i="1"/>
  <c r="G181" i="1" s="1"/>
  <c r="B182" i="1"/>
  <c r="G182" i="1" s="1"/>
  <c r="B183" i="1"/>
  <c r="G183" i="1" s="1"/>
  <c r="B184" i="1"/>
  <c r="G184" i="1" s="1"/>
  <c r="B185" i="1"/>
  <c r="G185" i="1" s="1"/>
  <c r="B186" i="1"/>
  <c r="G186" i="1" s="1"/>
  <c r="B187" i="1"/>
  <c r="G187" i="1" s="1"/>
  <c r="B188" i="1"/>
  <c r="G188" i="1" s="1"/>
  <c r="B189" i="1"/>
  <c r="G189" i="1" s="1"/>
  <c r="B190" i="1"/>
  <c r="G190" i="1" s="1"/>
  <c r="B191" i="1"/>
  <c r="G191" i="1" s="1"/>
  <c r="B192" i="1"/>
  <c r="G192" i="1" s="1"/>
  <c r="B193" i="1"/>
  <c r="G193" i="1" s="1"/>
  <c r="B194" i="1"/>
  <c r="G194" i="1" s="1"/>
  <c r="B195" i="1"/>
  <c r="G195" i="1" s="1"/>
  <c r="B196" i="1"/>
  <c r="G196" i="1" s="1"/>
  <c r="B197" i="1"/>
  <c r="G197" i="1" s="1"/>
  <c r="B198" i="1"/>
  <c r="G198" i="1" s="1"/>
  <c r="B199" i="1"/>
  <c r="G199" i="1" s="1"/>
  <c r="B200" i="1"/>
  <c r="G200" i="1" s="1"/>
  <c r="B201" i="1"/>
  <c r="G201" i="1" s="1"/>
  <c r="B202" i="1"/>
  <c r="G202" i="1" s="1"/>
  <c r="B203" i="1"/>
  <c r="G203" i="1" s="1"/>
  <c r="B204" i="1"/>
  <c r="G204" i="1" s="1"/>
  <c r="B205" i="1"/>
  <c r="G205" i="1" s="1"/>
  <c r="B206" i="1"/>
  <c r="G206" i="1" s="1"/>
  <c r="B207" i="1"/>
  <c r="G207" i="1" s="1"/>
  <c r="B208" i="1"/>
  <c r="G208" i="1" s="1"/>
  <c r="B209" i="1"/>
  <c r="G209" i="1" s="1"/>
  <c r="B210" i="1"/>
  <c r="G210" i="1" s="1"/>
  <c r="B211" i="1"/>
  <c r="G211" i="1" s="1"/>
  <c r="B212" i="1"/>
  <c r="G212" i="1" s="1"/>
  <c r="B213" i="1"/>
  <c r="G213" i="1" s="1"/>
  <c r="B214" i="1"/>
  <c r="G214" i="1" s="1"/>
  <c r="B215" i="1"/>
  <c r="G215" i="1" s="1"/>
  <c r="B216" i="1"/>
  <c r="G216" i="1" s="1"/>
  <c r="B217" i="1"/>
  <c r="G217" i="1" s="1"/>
  <c r="B218" i="1"/>
  <c r="G218" i="1" s="1"/>
  <c r="B219" i="1"/>
  <c r="G219" i="1" s="1"/>
  <c r="B220" i="1"/>
  <c r="G220" i="1" s="1"/>
  <c r="B221" i="1"/>
  <c r="G221" i="1" s="1"/>
  <c r="B222" i="1"/>
  <c r="G222" i="1" s="1"/>
  <c r="B223" i="1"/>
  <c r="G223" i="1" s="1"/>
  <c r="B224" i="1"/>
  <c r="G224" i="1" s="1"/>
  <c r="B225" i="1"/>
  <c r="G225" i="1" s="1"/>
  <c r="B226" i="1"/>
  <c r="G226" i="1" s="1"/>
  <c r="B227" i="1"/>
  <c r="G227" i="1" s="1"/>
  <c r="B228" i="1"/>
  <c r="G228" i="1" s="1"/>
  <c r="B229" i="1"/>
  <c r="G229" i="1" s="1"/>
  <c r="B230" i="1"/>
  <c r="G230" i="1" s="1"/>
  <c r="B231" i="1"/>
  <c r="G231" i="1" s="1"/>
  <c r="B232" i="1"/>
  <c r="G232" i="1" s="1"/>
  <c r="B233" i="1"/>
  <c r="G233" i="1" s="1"/>
  <c r="B234" i="1"/>
  <c r="G234" i="1" s="1"/>
  <c r="B235" i="1"/>
  <c r="G235" i="1" s="1"/>
  <c r="B236" i="1"/>
  <c r="G236" i="1" s="1"/>
  <c r="B237" i="1"/>
  <c r="G237" i="1" s="1"/>
  <c r="B238" i="1"/>
  <c r="G238" i="1" s="1"/>
  <c r="B239" i="1"/>
  <c r="G239" i="1" s="1"/>
  <c r="B240" i="1"/>
  <c r="G240" i="1" s="1"/>
  <c r="B241" i="1"/>
  <c r="G241" i="1" s="1"/>
  <c r="B242" i="1"/>
  <c r="G242" i="1" s="1"/>
  <c r="B243" i="1"/>
  <c r="G243" i="1" s="1"/>
  <c r="B244" i="1"/>
  <c r="G244" i="1" s="1"/>
  <c r="B245" i="1"/>
  <c r="G245" i="1" s="1"/>
  <c r="B246" i="1"/>
  <c r="G246" i="1" s="1"/>
  <c r="B247" i="1"/>
  <c r="G247" i="1" s="1"/>
  <c r="B248" i="1"/>
  <c r="G248" i="1" s="1"/>
  <c r="B249" i="1"/>
  <c r="G249" i="1" s="1"/>
  <c r="B250" i="1"/>
  <c r="G250" i="1" s="1"/>
  <c r="B251" i="1"/>
  <c r="G251" i="1" s="1"/>
  <c r="B252" i="1"/>
  <c r="G252" i="1" s="1"/>
  <c r="B253" i="1"/>
  <c r="G253" i="1" s="1"/>
  <c r="B254" i="1"/>
  <c r="G254" i="1" s="1"/>
  <c r="B255" i="1"/>
  <c r="G255" i="1" s="1"/>
  <c r="B256" i="1"/>
  <c r="G256" i="1" s="1"/>
  <c r="B257" i="1"/>
  <c r="G257" i="1" s="1"/>
  <c r="B258" i="1"/>
  <c r="G258" i="1" s="1"/>
  <c r="B259" i="1"/>
  <c r="G259" i="1" s="1"/>
  <c r="B260" i="1"/>
  <c r="G260" i="1" s="1"/>
  <c r="B261" i="1"/>
  <c r="G261" i="1" s="1"/>
  <c r="B262" i="1"/>
  <c r="G262" i="1" s="1"/>
  <c r="B263" i="1"/>
  <c r="G263" i="1" s="1"/>
  <c r="B264" i="1"/>
  <c r="G264" i="1" s="1"/>
  <c r="B265" i="1"/>
  <c r="G265" i="1" s="1"/>
  <c r="B266" i="1"/>
  <c r="G266" i="1" s="1"/>
  <c r="B267" i="1"/>
  <c r="G267" i="1" s="1"/>
  <c r="B268" i="1"/>
  <c r="G268" i="1" s="1"/>
  <c r="B269" i="1"/>
  <c r="G269" i="1" s="1"/>
  <c r="B270" i="1"/>
  <c r="G270" i="1" s="1"/>
  <c r="B271" i="1"/>
  <c r="G271" i="1" s="1"/>
  <c r="B272" i="1"/>
  <c r="G272" i="1" s="1"/>
  <c r="B273" i="1"/>
  <c r="G273" i="1" s="1"/>
  <c r="B274" i="1"/>
  <c r="G274" i="1" s="1"/>
  <c r="B275" i="1"/>
  <c r="G275" i="1" s="1"/>
  <c r="B276" i="1"/>
  <c r="G276" i="1" s="1"/>
  <c r="B277" i="1"/>
  <c r="G277" i="1" s="1"/>
  <c r="B278" i="1"/>
  <c r="G278" i="1" s="1"/>
  <c r="B279" i="1"/>
  <c r="G279" i="1" s="1"/>
  <c r="B280" i="1"/>
  <c r="G280" i="1" s="1"/>
  <c r="B281" i="1"/>
  <c r="G281" i="1" s="1"/>
  <c r="B282" i="1"/>
  <c r="G282" i="1" s="1"/>
  <c r="B283" i="1"/>
  <c r="G283" i="1" s="1"/>
  <c r="B284" i="1"/>
  <c r="G284" i="1" s="1"/>
  <c r="B285" i="1"/>
  <c r="G285" i="1" s="1"/>
  <c r="B286" i="1"/>
  <c r="G286" i="1" s="1"/>
  <c r="B287" i="1"/>
  <c r="G287" i="1" s="1"/>
  <c r="B288" i="1"/>
  <c r="G288" i="1" s="1"/>
  <c r="B289" i="1"/>
  <c r="G289" i="1" s="1"/>
  <c r="B290" i="1"/>
  <c r="G290" i="1" s="1"/>
  <c r="B291" i="1"/>
  <c r="G291" i="1" s="1"/>
  <c r="B292" i="1"/>
  <c r="G292" i="1" s="1"/>
  <c r="B293" i="1"/>
  <c r="G293" i="1" s="1"/>
  <c r="B294" i="1"/>
  <c r="G294" i="1" s="1"/>
  <c r="B295" i="1"/>
  <c r="G295" i="1" s="1"/>
  <c r="B296" i="1"/>
  <c r="G296" i="1" s="1"/>
  <c r="B297" i="1"/>
  <c r="G297" i="1" s="1"/>
  <c r="B298" i="1"/>
  <c r="G298" i="1" s="1"/>
  <c r="B299" i="1"/>
  <c r="G299" i="1" s="1"/>
  <c r="B300" i="1"/>
  <c r="G300" i="1" s="1"/>
  <c r="B301" i="1"/>
  <c r="G301" i="1" s="1"/>
  <c r="B302" i="1"/>
  <c r="G302" i="1" s="1"/>
  <c r="B303" i="1"/>
  <c r="G303" i="1" s="1"/>
  <c r="B304" i="1"/>
  <c r="G304" i="1" s="1"/>
  <c r="B305" i="1"/>
  <c r="G305" i="1" s="1"/>
  <c r="B306" i="1"/>
  <c r="G306" i="1" s="1"/>
  <c r="B4" i="1"/>
  <c r="G4" i="1" s="1"/>
  <c r="B5" i="1"/>
  <c r="G5" i="1" s="1"/>
  <c r="B6" i="1"/>
  <c r="G6" i="1" s="1"/>
  <c r="B7" i="1"/>
  <c r="G7" i="1" s="1"/>
  <c r="B8" i="1"/>
  <c r="G8" i="1" s="1"/>
  <c r="B9" i="1"/>
  <c r="G9" i="1" s="1"/>
  <c r="B10" i="1"/>
  <c r="G10" i="1" s="1"/>
  <c r="B11" i="1"/>
  <c r="G11" i="1" s="1"/>
  <c r="B12" i="1"/>
  <c r="G12" i="1" s="1"/>
  <c r="B13" i="1"/>
  <c r="G13" i="1" s="1"/>
  <c r="B14" i="1"/>
  <c r="G14" i="1" s="1"/>
  <c r="B15" i="1"/>
  <c r="G15" i="1" s="1"/>
  <c r="B16" i="1"/>
  <c r="G16" i="1" s="1"/>
  <c r="B17" i="1"/>
  <c r="G17" i="1" s="1"/>
  <c r="B18" i="1"/>
  <c r="G18" i="1" s="1"/>
  <c r="B19" i="1"/>
  <c r="G19" i="1" s="1"/>
  <c r="B20" i="1"/>
  <c r="G20" i="1" s="1"/>
  <c r="B21" i="1"/>
  <c r="G21" i="1" s="1"/>
  <c r="B22" i="1"/>
  <c r="G22" i="1" s="1"/>
  <c r="B23" i="1"/>
  <c r="G23" i="1" s="1"/>
  <c r="B24" i="1"/>
  <c r="G24" i="1" s="1"/>
  <c r="B25" i="1"/>
  <c r="G25" i="1" s="1"/>
  <c r="B26" i="1"/>
  <c r="G26" i="1" s="1"/>
  <c r="B27" i="1"/>
  <c r="G27" i="1" s="1"/>
  <c r="B28" i="1"/>
  <c r="G28" i="1" s="1"/>
  <c r="B29" i="1"/>
  <c r="G29" i="1" s="1"/>
  <c r="B30" i="1"/>
  <c r="G30" i="1" s="1"/>
  <c r="B31" i="1"/>
  <c r="G31" i="1" s="1"/>
  <c r="B32" i="1"/>
  <c r="G32" i="1" s="1"/>
  <c r="B33" i="1"/>
  <c r="G33" i="1" s="1"/>
  <c r="B34" i="1"/>
  <c r="G34" i="1" s="1"/>
  <c r="B35" i="1"/>
  <c r="G35" i="1" s="1"/>
  <c r="B36" i="1"/>
  <c r="G36" i="1" s="1"/>
  <c r="B37" i="1"/>
  <c r="G37" i="1" s="1"/>
  <c r="B38" i="1"/>
  <c r="G38" i="1" s="1"/>
  <c r="B39" i="1"/>
  <c r="G39" i="1" s="1"/>
  <c r="B40" i="1"/>
  <c r="G40" i="1" s="1"/>
  <c r="B41" i="1"/>
  <c r="G41" i="1" s="1"/>
  <c r="B42" i="1"/>
  <c r="G42" i="1" s="1"/>
  <c r="B43" i="1"/>
  <c r="G43" i="1" s="1"/>
  <c r="B44" i="1"/>
  <c r="G44" i="1" s="1"/>
  <c r="B45" i="1"/>
  <c r="G45" i="1" s="1"/>
  <c r="B46" i="1"/>
  <c r="G46" i="1" s="1"/>
  <c r="B47" i="1"/>
  <c r="G47" i="1" s="1"/>
  <c r="B48" i="1"/>
  <c r="G48" i="1" s="1"/>
  <c r="B49" i="1"/>
  <c r="G49" i="1" s="1"/>
  <c r="B50" i="1"/>
  <c r="G50" i="1" s="1"/>
  <c r="B51" i="1"/>
  <c r="G51" i="1" s="1"/>
  <c r="B52" i="1"/>
  <c r="G52" i="1" s="1"/>
  <c r="B53" i="1"/>
  <c r="G53" i="1" s="1"/>
  <c r="B54" i="1"/>
  <c r="G54" i="1" s="1"/>
  <c r="B55" i="1"/>
  <c r="G55" i="1" s="1"/>
  <c r="B56" i="1"/>
  <c r="G56" i="1" s="1"/>
  <c r="B57" i="1"/>
  <c r="G57" i="1" s="1"/>
  <c r="B58" i="1"/>
  <c r="G58" i="1" s="1"/>
  <c r="B59" i="1"/>
  <c r="G59" i="1" s="1"/>
  <c r="B60" i="1"/>
  <c r="G60" i="1" s="1"/>
  <c r="B61" i="1"/>
  <c r="G61" i="1" s="1"/>
  <c r="B62" i="1"/>
  <c r="G62" i="1" s="1"/>
  <c r="B63" i="1"/>
  <c r="G63" i="1" s="1"/>
  <c r="B64" i="1"/>
  <c r="G64" i="1" s="1"/>
  <c r="B65" i="1"/>
  <c r="G65" i="1" s="1"/>
  <c r="B66" i="1"/>
  <c r="G66" i="1" s="1"/>
  <c r="B67" i="1"/>
  <c r="G67" i="1" s="1"/>
  <c r="B68" i="1"/>
  <c r="G68" i="1" s="1"/>
  <c r="B69" i="1"/>
  <c r="G69" i="1" s="1"/>
  <c r="B70" i="1"/>
  <c r="G70" i="1" s="1"/>
  <c r="B71" i="1"/>
  <c r="G71" i="1" s="1"/>
  <c r="B72" i="1"/>
  <c r="G72" i="1" s="1"/>
  <c r="B73" i="1"/>
  <c r="G73" i="1" s="1"/>
  <c r="B74" i="1"/>
  <c r="G74" i="1" s="1"/>
  <c r="B3" i="1"/>
  <c r="G3" i="1" s="1"/>
  <c r="B75" i="1"/>
  <c r="G75" i="1" s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3" i="1"/>
</calcChain>
</file>

<file path=xl/sharedStrings.xml><?xml version="1.0" encoding="utf-8"?>
<sst xmlns="http://schemas.openxmlformats.org/spreadsheetml/2006/main" count="18" uniqueCount="15">
  <si>
    <t>mass (g)</t>
  </si>
  <si>
    <t>Displacement (mm)</t>
  </si>
  <si>
    <t>Time (s)</t>
  </si>
  <si>
    <t>announced</t>
  </si>
  <si>
    <t>0.01mm/min</t>
  </si>
  <si>
    <t>0.05mm/min</t>
  </si>
  <si>
    <t>0.1mm/min</t>
  </si>
  <si>
    <t>force (mN)</t>
  </si>
  <si>
    <t>Speed</t>
  </si>
  <si>
    <t>1mm/min</t>
  </si>
  <si>
    <t>time (s)</t>
  </si>
  <si>
    <t>displacement (mm)</t>
  </si>
  <si>
    <t>uplifting force (mN)</t>
  </si>
  <si>
    <t>Distance between cubes (mm)</t>
  </si>
  <si>
    <t>force 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</si>
</sst>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NumberFormat="1" applyFont="1" applyBorder="1" applyAlignment="1">
      <alignment horizontal="center"/>
    </xf>
    <xf numFmtId="165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0" fillId="0" borderId="1" xfId="0" applyFont="1" applyBorder="1"/>
    <xf numFmtId="166" fontId="0" fillId="0" borderId="0" xfId="0" applyNumberFormat="1" applyAlignment="1">
      <alignment horizontal="center"/>
    </xf>
    <xf numFmtId="166" fontId="0" fillId="0" borderId="1" xfId="0" applyNumberFormat="1" applyBorder="1" applyAlignment="1">
      <alignment horizontal="center"/>
    </xf>
    <xf numFmtId="166" fontId="0" fillId="0" borderId="1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6" fontId="1" fillId="0" borderId="0" xfId="0" applyNumberFormat="1" applyFont="1" applyAlignment="1">
      <alignment horizontal="center"/>
    </xf>
    <xf numFmtId="0" fontId="1" fillId="0" borderId="0" xfId="0" applyFont="1"/>
    <xf numFmtId="0" fontId="1" fillId="0" borderId="0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Force vs Displacement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'actual test'!$F$1</c:f>
              <c:strCache>
                <c:ptCount val="1"/>
                <c:pt idx="0">
                  <c:v>force (mN)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2"/>
          </c:marker>
          <c:xVal>
            <c:numRef>
              <c:f>'actual test'!$G$2:$G$421</c:f>
              <c:numCache>
                <c:formatCode>0.00000</c:formatCode>
                <c:ptCount val="420"/>
                <c:pt idx="0">
                  <c:v>0</c:v>
                </c:pt>
                <c:pt idx="1">
                  <c:v>1.6666666666664831E-4</c:v>
                </c:pt>
                <c:pt idx="2">
                  <c:v>3.3333333333329662E-4</c:v>
                </c:pt>
                <c:pt idx="3">
                  <c:v>4.9999999999994493E-4</c:v>
                </c:pt>
                <c:pt idx="4">
                  <c:v>6.6666666666670427E-4</c:v>
                </c:pt>
                <c:pt idx="5">
                  <c:v>8.3333333333335258E-4</c:v>
                </c:pt>
                <c:pt idx="6">
                  <c:v>1.0000000000000009E-3</c:v>
                </c:pt>
                <c:pt idx="7">
                  <c:v>1.1666666666666492E-3</c:v>
                </c:pt>
                <c:pt idx="8">
                  <c:v>1.3333333333332975E-3</c:v>
                </c:pt>
                <c:pt idx="9">
                  <c:v>1.4999999999999458E-3</c:v>
                </c:pt>
                <c:pt idx="10">
                  <c:v>1.6666666666667052E-3</c:v>
                </c:pt>
                <c:pt idx="11">
                  <c:v>1.8333333333333535E-3</c:v>
                </c:pt>
                <c:pt idx="12">
                  <c:v>2.0000000000000018E-3</c:v>
                </c:pt>
                <c:pt idx="13">
                  <c:v>2.1666666666666501E-3</c:v>
                </c:pt>
                <c:pt idx="14">
                  <c:v>2.3333333333332984E-3</c:v>
                </c:pt>
                <c:pt idx="15">
                  <c:v>2.4999999999999467E-3</c:v>
                </c:pt>
                <c:pt idx="16">
                  <c:v>2.666666666666706E-3</c:v>
                </c:pt>
                <c:pt idx="17">
                  <c:v>2.8333333333333544E-3</c:v>
                </c:pt>
                <c:pt idx="18">
                  <c:v>3.0000000000000027E-3</c:v>
                </c:pt>
                <c:pt idx="19">
                  <c:v>3.166666666666651E-3</c:v>
                </c:pt>
                <c:pt idx="20">
                  <c:v>3.3333333333332993E-3</c:v>
                </c:pt>
                <c:pt idx="21">
                  <c:v>3.4999999999999476E-3</c:v>
                </c:pt>
                <c:pt idx="22">
                  <c:v>3.6666666666667069E-3</c:v>
                </c:pt>
                <c:pt idx="23">
                  <c:v>3.8333333333333552E-3</c:v>
                </c:pt>
                <c:pt idx="24">
                  <c:v>4.0000000000000036E-3</c:v>
                </c:pt>
                <c:pt idx="25">
                  <c:v>4.1666666666666519E-3</c:v>
                </c:pt>
                <c:pt idx="26">
                  <c:v>4.3333333333333002E-3</c:v>
                </c:pt>
                <c:pt idx="27">
                  <c:v>4.4999999999999485E-3</c:v>
                </c:pt>
                <c:pt idx="28">
                  <c:v>4.6666666666667078E-3</c:v>
                </c:pt>
                <c:pt idx="29">
                  <c:v>4.8333333333333561E-3</c:v>
                </c:pt>
                <c:pt idx="30">
                  <c:v>5.0000000000000044E-3</c:v>
                </c:pt>
                <c:pt idx="31">
                  <c:v>5.1666666666666528E-3</c:v>
                </c:pt>
                <c:pt idx="32">
                  <c:v>5.3333333333333011E-3</c:v>
                </c:pt>
                <c:pt idx="33">
                  <c:v>5.4999999999999494E-3</c:v>
                </c:pt>
                <c:pt idx="34">
                  <c:v>5.6666666666667087E-3</c:v>
                </c:pt>
                <c:pt idx="35">
                  <c:v>5.833333333333357E-3</c:v>
                </c:pt>
                <c:pt idx="36">
                  <c:v>6.0000000000000053E-3</c:v>
                </c:pt>
                <c:pt idx="37">
                  <c:v>6.1666666666666536E-3</c:v>
                </c:pt>
                <c:pt idx="38">
                  <c:v>6.333333333333302E-3</c:v>
                </c:pt>
                <c:pt idx="39">
                  <c:v>6.4999999999999503E-3</c:v>
                </c:pt>
                <c:pt idx="40">
                  <c:v>6.6666666666667096E-3</c:v>
                </c:pt>
                <c:pt idx="41">
                  <c:v>6.8333333333333579E-3</c:v>
                </c:pt>
                <c:pt idx="42">
                  <c:v>7.0000000000000062E-3</c:v>
                </c:pt>
                <c:pt idx="43">
                  <c:v>7.1666666666666545E-3</c:v>
                </c:pt>
                <c:pt idx="44">
                  <c:v>7.3333333333333028E-3</c:v>
                </c:pt>
                <c:pt idx="45">
                  <c:v>7.4999999999999512E-3</c:v>
                </c:pt>
                <c:pt idx="46">
                  <c:v>7.6666666666667105E-3</c:v>
                </c:pt>
                <c:pt idx="47">
                  <c:v>7.8333333333333588E-3</c:v>
                </c:pt>
                <c:pt idx="48">
                  <c:v>8.0000000000000071E-3</c:v>
                </c:pt>
                <c:pt idx="49">
                  <c:v>8.1666666666666554E-3</c:v>
                </c:pt>
                <c:pt idx="50">
                  <c:v>8.3333333333333037E-3</c:v>
                </c:pt>
                <c:pt idx="51">
                  <c:v>8.499999999999952E-3</c:v>
                </c:pt>
                <c:pt idx="52">
                  <c:v>8.6666666666667114E-3</c:v>
                </c:pt>
                <c:pt idx="53">
                  <c:v>8.8333333333333597E-3</c:v>
                </c:pt>
                <c:pt idx="54">
                  <c:v>9.000000000000008E-3</c:v>
                </c:pt>
                <c:pt idx="55">
                  <c:v>9.1666666666666563E-3</c:v>
                </c:pt>
                <c:pt idx="56">
                  <c:v>9.3333333333333046E-3</c:v>
                </c:pt>
                <c:pt idx="57">
                  <c:v>9.4999999999999529E-3</c:v>
                </c:pt>
                <c:pt idx="58">
                  <c:v>9.6666666666667123E-3</c:v>
                </c:pt>
                <c:pt idx="59">
                  <c:v>9.8333333333333606E-3</c:v>
                </c:pt>
                <c:pt idx="60">
                  <c:v>1.0000000000000009E-2</c:v>
                </c:pt>
                <c:pt idx="61">
                  <c:v>1.0166666666666657E-2</c:v>
                </c:pt>
                <c:pt idx="62">
                  <c:v>1.0333333333333306E-2</c:v>
                </c:pt>
                <c:pt idx="63">
                  <c:v>1.0499999999999954E-2</c:v>
                </c:pt>
                <c:pt idx="64">
                  <c:v>1.0666666666666713E-2</c:v>
                </c:pt>
                <c:pt idx="65">
                  <c:v>1.0833333333333361E-2</c:v>
                </c:pt>
                <c:pt idx="66">
                  <c:v>1.100000000000001E-2</c:v>
                </c:pt>
                <c:pt idx="67">
                  <c:v>1.1166666666666658E-2</c:v>
                </c:pt>
                <c:pt idx="68">
                  <c:v>1.1333333333333306E-2</c:v>
                </c:pt>
                <c:pt idx="69">
                  <c:v>1.1499999999999955E-2</c:v>
                </c:pt>
                <c:pt idx="70">
                  <c:v>1.1666666666666714E-2</c:v>
                </c:pt>
                <c:pt idx="71">
                  <c:v>1.1833333333333362E-2</c:v>
                </c:pt>
                <c:pt idx="72">
                  <c:v>1.2000000000000011E-2</c:v>
                </c:pt>
                <c:pt idx="73">
                  <c:v>1.0500000000000065E-2</c:v>
                </c:pt>
                <c:pt idx="74">
                  <c:v>1.1333333333333306E-2</c:v>
                </c:pt>
                <c:pt idx="75">
                  <c:v>1.2166666666666659E-2</c:v>
                </c:pt>
                <c:pt idx="76">
                  <c:v>1.3000000000000012E-2</c:v>
                </c:pt>
                <c:pt idx="77">
                  <c:v>1.3833333333333364E-2</c:v>
                </c:pt>
                <c:pt idx="78">
                  <c:v>1.4666666666666717E-2</c:v>
                </c:pt>
                <c:pt idx="79">
                  <c:v>1.5499999999999958E-2</c:v>
                </c:pt>
                <c:pt idx="80">
                  <c:v>1.6333333333333311E-2</c:v>
                </c:pt>
                <c:pt idx="81">
                  <c:v>1.7166666666666663E-2</c:v>
                </c:pt>
                <c:pt idx="82">
                  <c:v>1.8000000000000016E-2</c:v>
                </c:pt>
                <c:pt idx="83">
                  <c:v>1.8833333333333369E-2</c:v>
                </c:pt>
                <c:pt idx="84">
                  <c:v>1.9666666666666721E-2</c:v>
                </c:pt>
                <c:pt idx="85">
                  <c:v>2.0499999999999963E-2</c:v>
                </c:pt>
                <c:pt idx="86">
                  <c:v>2.1333333333333315E-2</c:v>
                </c:pt>
                <c:pt idx="87">
                  <c:v>2.2166666666666668E-2</c:v>
                </c:pt>
                <c:pt idx="88">
                  <c:v>2.300000000000002E-2</c:v>
                </c:pt>
                <c:pt idx="89">
                  <c:v>2.3833333333333373E-2</c:v>
                </c:pt>
                <c:pt idx="90">
                  <c:v>2.4666666666666726E-2</c:v>
                </c:pt>
                <c:pt idx="91">
                  <c:v>2.5499999999999967E-2</c:v>
                </c:pt>
                <c:pt idx="92">
                  <c:v>2.633333333333332E-2</c:v>
                </c:pt>
                <c:pt idx="93">
                  <c:v>2.7166666666666672E-2</c:v>
                </c:pt>
                <c:pt idx="94">
                  <c:v>2.8000000000000025E-2</c:v>
                </c:pt>
                <c:pt idx="95">
                  <c:v>2.8833333333333377E-2</c:v>
                </c:pt>
                <c:pt idx="96">
                  <c:v>2.966666666666673E-2</c:v>
                </c:pt>
                <c:pt idx="97">
                  <c:v>3.0499999999999972E-2</c:v>
                </c:pt>
                <c:pt idx="98">
                  <c:v>3.1333333333333324E-2</c:v>
                </c:pt>
                <c:pt idx="99">
                  <c:v>3.2166666666666677E-2</c:v>
                </c:pt>
                <c:pt idx="100">
                  <c:v>3.3000000000000029E-2</c:v>
                </c:pt>
                <c:pt idx="101">
                  <c:v>3.3833333333333382E-2</c:v>
                </c:pt>
                <c:pt idx="102">
                  <c:v>3.4666666666666623E-2</c:v>
                </c:pt>
                <c:pt idx="103">
                  <c:v>3.5499999999999976E-2</c:v>
                </c:pt>
                <c:pt idx="104">
                  <c:v>3.6333333333333329E-2</c:v>
                </c:pt>
                <c:pt idx="105">
                  <c:v>3.7166666666666681E-2</c:v>
                </c:pt>
                <c:pt idx="106">
                  <c:v>3.8000000000000034E-2</c:v>
                </c:pt>
                <c:pt idx="107">
                  <c:v>3.8833333333333386E-2</c:v>
                </c:pt>
                <c:pt idx="108">
                  <c:v>3.9666666666666628E-2</c:v>
                </c:pt>
                <c:pt idx="109">
                  <c:v>4.049999999999998E-2</c:v>
                </c:pt>
                <c:pt idx="110">
                  <c:v>4.1333333333333333E-2</c:v>
                </c:pt>
                <c:pt idx="111">
                  <c:v>4.2166666666666686E-2</c:v>
                </c:pt>
                <c:pt idx="112">
                  <c:v>4.3000000000000038E-2</c:v>
                </c:pt>
                <c:pt idx="113">
                  <c:v>4.3833333333333391E-2</c:v>
                </c:pt>
                <c:pt idx="114">
                  <c:v>4.4666666666666632E-2</c:v>
                </c:pt>
                <c:pt idx="115">
                  <c:v>4.5499999999999985E-2</c:v>
                </c:pt>
                <c:pt idx="116">
                  <c:v>4.6333333333333337E-2</c:v>
                </c:pt>
                <c:pt idx="117">
                  <c:v>4.716666666666669E-2</c:v>
                </c:pt>
                <c:pt idx="118">
                  <c:v>4.8000000000000043E-2</c:v>
                </c:pt>
                <c:pt idx="119">
                  <c:v>4.8833333333333395E-2</c:v>
                </c:pt>
                <c:pt idx="120">
                  <c:v>4.9666666666666637E-2</c:v>
                </c:pt>
                <c:pt idx="121">
                  <c:v>5.0499999999999989E-2</c:v>
                </c:pt>
                <c:pt idx="122">
                  <c:v>5.1333333333333342E-2</c:v>
                </c:pt>
                <c:pt idx="123">
                  <c:v>5.2166666666666694E-2</c:v>
                </c:pt>
                <c:pt idx="124">
                  <c:v>5.3000000000000047E-2</c:v>
                </c:pt>
                <c:pt idx="125">
                  <c:v>5.38333333333334E-2</c:v>
                </c:pt>
                <c:pt idx="126">
                  <c:v>5.4666666666666641E-2</c:v>
                </c:pt>
                <c:pt idx="127">
                  <c:v>5.5499999999999994E-2</c:v>
                </c:pt>
                <c:pt idx="128">
                  <c:v>5.6333333333333346E-2</c:v>
                </c:pt>
                <c:pt idx="129">
                  <c:v>5.7166666666666699E-2</c:v>
                </c:pt>
                <c:pt idx="130">
                  <c:v>5.8000000000000052E-2</c:v>
                </c:pt>
                <c:pt idx="131">
                  <c:v>5.8833333333333293E-2</c:v>
                </c:pt>
                <c:pt idx="132">
                  <c:v>5.9666666666666646E-2</c:v>
                </c:pt>
                <c:pt idx="133">
                  <c:v>6.0499999999999998E-2</c:v>
                </c:pt>
                <c:pt idx="134">
                  <c:v>6.1333333333333351E-2</c:v>
                </c:pt>
                <c:pt idx="135">
                  <c:v>6.2166666666666703E-2</c:v>
                </c:pt>
                <c:pt idx="136">
                  <c:v>6.3000000000000056E-2</c:v>
                </c:pt>
                <c:pt idx="137">
                  <c:v>6.3833333333333298E-2</c:v>
                </c:pt>
                <c:pt idx="138">
                  <c:v>6.466666666666665E-2</c:v>
                </c:pt>
                <c:pt idx="139">
                  <c:v>6.5500000000000003E-2</c:v>
                </c:pt>
                <c:pt idx="140">
                  <c:v>6.6333333333333355E-2</c:v>
                </c:pt>
                <c:pt idx="141">
                  <c:v>6.7166666666666708E-2</c:v>
                </c:pt>
                <c:pt idx="142">
                  <c:v>6.800000000000006E-2</c:v>
                </c:pt>
                <c:pt idx="143">
                  <c:v>6.8833333333333302E-2</c:v>
                </c:pt>
                <c:pt idx="144">
                  <c:v>6.9666666666666655E-2</c:v>
                </c:pt>
                <c:pt idx="145">
                  <c:v>7.0500000000000007E-2</c:v>
                </c:pt>
                <c:pt idx="146">
                  <c:v>7.133333333333336E-2</c:v>
                </c:pt>
                <c:pt idx="147">
                  <c:v>7.2166666666666712E-2</c:v>
                </c:pt>
                <c:pt idx="148">
                  <c:v>7.3000000000000065E-2</c:v>
                </c:pt>
                <c:pt idx="149">
                  <c:v>7.3833333333333306E-2</c:v>
                </c:pt>
                <c:pt idx="150">
                  <c:v>7.4666666666666659E-2</c:v>
                </c:pt>
                <c:pt idx="151">
                  <c:v>7.5500000000000012E-2</c:v>
                </c:pt>
                <c:pt idx="152">
                  <c:v>7.6333333333333364E-2</c:v>
                </c:pt>
                <c:pt idx="153">
                  <c:v>7.7166666666666717E-2</c:v>
                </c:pt>
                <c:pt idx="154">
                  <c:v>7.8000000000000069E-2</c:v>
                </c:pt>
                <c:pt idx="155">
                  <c:v>7.8833333333333311E-2</c:v>
                </c:pt>
                <c:pt idx="156">
                  <c:v>7.9666666666666663E-2</c:v>
                </c:pt>
                <c:pt idx="157">
                  <c:v>8.0500000000000016E-2</c:v>
                </c:pt>
                <c:pt idx="158">
                  <c:v>8.1333333333333369E-2</c:v>
                </c:pt>
                <c:pt idx="159">
                  <c:v>8.2166666666666721E-2</c:v>
                </c:pt>
                <c:pt idx="160">
                  <c:v>8.2999999999999963E-2</c:v>
                </c:pt>
                <c:pt idx="161">
                  <c:v>8.3833333333333315E-2</c:v>
                </c:pt>
                <c:pt idx="162">
                  <c:v>8.4666666666666668E-2</c:v>
                </c:pt>
                <c:pt idx="163">
                  <c:v>8.550000000000002E-2</c:v>
                </c:pt>
                <c:pt idx="164">
                  <c:v>8.6333333333333373E-2</c:v>
                </c:pt>
                <c:pt idx="165">
                  <c:v>8.7166666666666726E-2</c:v>
                </c:pt>
                <c:pt idx="166">
                  <c:v>8.8000000000000078E-2</c:v>
                </c:pt>
                <c:pt idx="167">
                  <c:v>8.883333333333332E-2</c:v>
                </c:pt>
                <c:pt idx="168">
                  <c:v>8.9666666666666672E-2</c:v>
                </c:pt>
                <c:pt idx="169">
                  <c:v>9.0500000000000025E-2</c:v>
                </c:pt>
                <c:pt idx="170">
                  <c:v>9.1333333333333377E-2</c:v>
                </c:pt>
                <c:pt idx="171">
                  <c:v>9.216666666666673E-2</c:v>
                </c:pt>
                <c:pt idx="172">
                  <c:v>9.2999999999999972E-2</c:v>
                </c:pt>
                <c:pt idx="173">
                  <c:v>9.3833333333333324E-2</c:v>
                </c:pt>
                <c:pt idx="174">
                  <c:v>9.4666666666666677E-2</c:v>
                </c:pt>
                <c:pt idx="175">
                  <c:v>9.5500000000000029E-2</c:v>
                </c:pt>
                <c:pt idx="176">
                  <c:v>9.6333333333333382E-2</c:v>
                </c:pt>
                <c:pt idx="177">
                  <c:v>9.7166666666666623E-2</c:v>
                </c:pt>
                <c:pt idx="178">
                  <c:v>9.7999999999999976E-2</c:v>
                </c:pt>
                <c:pt idx="179">
                  <c:v>9.8833333333333329E-2</c:v>
                </c:pt>
                <c:pt idx="180">
                  <c:v>9.9666666666666681E-2</c:v>
                </c:pt>
                <c:pt idx="181">
                  <c:v>0.10050000000000003</c:v>
                </c:pt>
                <c:pt idx="182">
                  <c:v>0.10133333333333339</c:v>
                </c:pt>
                <c:pt idx="183">
                  <c:v>0.10216666666666674</c:v>
                </c:pt>
                <c:pt idx="184">
                  <c:v>0.10299999999999998</c:v>
                </c:pt>
                <c:pt idx="185">
                  <c:v>0.10383333333333333</c:v>
                </c:pt>
                <c:pt idx="186">
                  <c:v>0.10466666666666669</c:v>
                </c:pt>
                <c:pt idx="187">
                  <c:v>0.10550000000000004</c:v>
                </c:pt>
                <c:pt idx="188">
                  <c:v>0.10633333333333339</c:v>
                </c:pt>
                <c:pt idx="189">
                  <c:v>0.10716666666666663</c:v>
                </c:pt>
                <c:pt idx="190">
                  <c:v>0.10799999999999998</c:v>
                </c:pt>
                <c:pt idx="191">
                  <c:v>0.10883333333333334</c:v>
                </c:pt>
                <c:pt idx="192">
                  <c:v>0.10966666666666669</c:v>
                </c:pt>
                <c:pt idx="193">
                  <c:v>0.11050000000000004</c:v>
                </c:pt>
                <c:pt idx="194">
                  <c:v>0.1113333333333334</c:v>
                </c:pt>
                <c:pt idx="195">
                  <c:v>0.11216666666666664</c:v>
                </c:pt>
                <c:pt idx="196">
                  <c:v>0.11299999999999999</c:v>
                </c:pt>
                <c:pt idx="197">
                  <c:v>0.11383333333333334</c:v>
                </c:pt>
                <c:pt idx="198">
                  <c:v>0.11466666666666669</c:v>
                </c:pt>
                <c:pt idx="199">
                  <c:v>0.11550000000000005</c:v>
                </c:pt>
                <c:pt idx="200">
                  <c:v>0.1163333333333334</c:v>
                </c:pt>
                <c:pt idx="201">
                  <c:v>0.11716666666666664</c:v>
                </c:pt>
                <c:pt idx="202">
                  <c:v>0.11799999999999999</c:v>
                </c:pt>
                <c:pt idx="203">
                  <c:v>0.11883333333333335</c:v>
                </c:pt>
                <c:pt idx="204">
                  <c:v>0.1196666666666667</c:v>
                </c:pt>
                <c:pt idx="205">
                  <c:v>0.12050000000000005</c:v>
                </c:pt>
                <c:pt idx="206">
                  <c:v>0.12133333333333329</c:v>
                </c:pt>
                <c:pt idx="207">
                  <c:v>0.12216666666666665</c:v>
                </c:pt>
                <c:pt idx="208">
                  <c:v>0.123</c:v>
                </c:pt>
                <c:pt idx="209">
                  <c:v>0.12383333333333335</c:v>
                </c:pt>
                <c:pt idx="210">
                  <c:v>0.1246666666666667</c:v>
                </c:pt>
                <c:pt idx="211">
                  <c:v>0.12550000000000006</c:v>
                </c:pt>
                <c:pt idx="212">
                  <c:v>0.12633333333333341</c:v>
                </c:pt>
                <c:pt idx="213">
                  <c:v>0.12716666666666665</c:v>
                </c:pt>
                <c:pt idx="214">
                  <c:v>0.12966666666666671</c:v>
                </c:pt>
                <c:pt idx="215">
                  <c:v>0.13050000000000006</c:v>
                </c:pt>
                <c:pt idx="216">
                  <c:v>0.1313333333333333</c:v>
                </c:pt>
                <c:pt idx="217">
                  <c:v>0.13216666666666665</c:v>
                </c:pt>
                <c:pt idx="218">
                  <c:v>0.13300000000000001</c:v>
                </c:pt>
                <c:pt idx="219">
                  <c:v>0.13383333333333336</c:v>
                </c:pt>
                <c:pt idx="220">
                  <c:v>0.13466666666666671</c:v>
                </c:pt>
                <c:pt idx="221">
                  <c:v>0.13550000000000006</c:v>
                </c:pt>
                <c:pt idx="222">
                  <c:v>0.13633333333333331</c:v>
                </c:pt>
                <c:pt idx="223">
                  <c:v>0.13716666666666666</c:v>
                </c:pt>
                <c:pt idx="224">
                  <c:v>0.13800000000000001</c:v>
                </c:pt>
                <c:pt idx="225">
                  <c:v>0.13883333333333336</c:v>
                </c:pt>
                <c:pt idx="226">
                  <c:v>0.13966666666666672</c:v>
                </c:pt>
                <c:pt idx="227">
                  <c:v>0.14050000000000007</c:v>
                </c:pt>
                <c:pt idx="228">
                  <c:v>0.14133333333333331</c:v>
                </c:pt>
                <c:pt idx="229">
                  <c:v>0.14216666666666666</c:v>
                </c:pt>
                <c:pt idx="230">
                  <c:v>0.14300000000000002</c:v>
                </c:pt>
                <c:pt idx="231">
                  <c:v>0.14383333333333337</c:v>
                </c:pt>
                <c:pt idx="232">
                  <c:v>0.14466666666666672</c:v>
                </c:pt>
                <c:pt idx="233">
                  <c:v>0.14549999999999996</c:v>
                </c:pt>
                <c:pt idx="234">
                  <c:v>0.14633333333333332</c:v>
                </c:pt>
                <c:pt idx="235">
                  <c:v>0.14716666666666667</c:v>
                </c:pt>
                <c:pt idx="236">
                  <c:v>0.14800000000000002</c:v>
                </c:pt>
                <c:pt idx="237">
                  <c:v>0.14883333333333337</c:v>
                </c:pt>
                <c:pt idx="238">
                  <c:v>0.14966666666666673</c:v>
                </c:pt>
                <c:pt idx="239">
                  <c:v>0.15050000000000008</c:v>
                </c:pt>
                <c:pt idx="240">
                  <c:v>0.15133333333333332</c:v>
                </c:pt>
                <c:pt idx="241">
                  <c:v>0.15216666666666667</c:v>
                </c:pt>
                <c:pt idx="242">
                  <c:v>0.15300000000000002</c:v>
                </c:pt>
                <c:pt idx="243">
                  <c:v>0.15383333333333338</c:v>
                </c:pt>
                <c:pt idx="244">
                  <c:v>0.15466666666666673</c:v>
                </c:pt>
                <c:pt idx="245">
                  <c:v>0.15549999999999997</c:v>
                </c:pt>
                <c:pt idx="246">
                  <c:v>0.15633333333333332</c:v>
                </c:pt>
                <c:pt idx="247">
                  <c:v>0.15716666666666668</c:v>
                </c:pt>
                <c:pt idx="248">
                  <c:v>0.15800000000000003</c:v>
                </c:pt>
                <c:pt idx="249">
                  <c:v>0.15883333333333338</c:v>
                </c:pt>
                <c:pt idx="250">
                  <c:v>0.15966666666666662</c:v>
                </c:pt>
                <c:pt idx="251">
                  <c:v>0.16050000000000009</c:v>
                </c:pt>
                <c:pt idx="252">
                  <c:v>0.16133333333333333</c:v>
                </c:pt>
                <c:pt idx="253">
                  <c:v>0.16216666666666668</c:v>
                </c:pt>
                <c:pt idx="254">
                  <c:v>0.16300000000000003</c:v>
                </c:pt>
                <c:pt idx="255">
                  <c:v>0.16383333333333339</c:v>
                </c:pt>
                <c:pt idx="256">
                  <c:v>0.16466666666666674</c:v>
                </c:pt>
                <c:pt idx="257">
                  <c:v>0.16549999999999998</c:v>
                </c:pt>
                <c:pt idx="258">
                  <c:v>0.16633333333333333</c:v>
                </c:pt>
                <c:pt idx="259">
                  <c:v>0.16716666666666669</c:v>
                </c:pt>
                <c:pt idx="260">
                  <c:v>0.16800000000000004</c:v>
                </c:pt>
                <c:pt idx="261">
                  <c:v>0.16883333333333339</c:v>
                </c:pt>
                <c:pt idx="262">
                  <c:v>0.16966666666666663</c:v>
                </c:pt>
                <c:pt idx="263">
                  <c:v>0.17049999999999998</c:v>
                </c:pt>
                <c:pt idx="264">
                  <c:v>0.17133333333333334</c:v>
                </c:pt>
                <c:pt idx="265">
                  <c:v>0.17216666666666669</c:v>
                </c:pt>
                <c:pt idx="266">
                  <c:v>0.17300000000000004</c:v>
                </c:pt>
                <c:pt idx="267">
                  <c:v>0.1738333333333334</c:v>
                </c:pt>
                <c:pt idx="268">
                  <c:v>0.17466666666666675</c:v>
                </c:pt>
                <c:pt idx="269">
                  <c:v>0.17549999999999999</c:v>
                </c:pt>
                <c:pt idx="270">
                  <c:v>0.17633333333333334</c:v>
                </c:pt>
                <c:pt idx="271">
                  <c:v>0.17716666666666669</c:v>
                </c:pt>
                <c:pt idx="272">
                  <c:v>0.17800000000000005</c:v>
                </c:pt>
                <c:pt idx="273">
                  <c:v>0.1788333333333334</c:v>
                </c:pt>
                <c:pt idx="274">
                  <c:v>0.17966666666666664</c:v>
                </c:pt>
                <c:pt idx="275">
                  <c:v>0.18049999999999999</c:v>
                </c:pt>
                <c:pt idx="276">
                  <c:v>0.18133333333333335</c:v>
                </c:pt>
                <c:pt idx="277">
                  <c:v>0.1821666666666667</c:v>
                </c:pt>
                <c:pt idx="278">
                  <c:v>0.18300000000000005</c:v>
                </c:pt>
                <c:pt idx="279">
                  <c:v>0.18383333333333329</c:v>
                </c:pt>
                <c:pt idx="280">
                  <c:v>0.18466666666666676</c:v>
                </c:pt>
                <c:pt idx="281">
                  <c:v>0.1855</c:v>
                </c:pt>
                <c:pt idx="282">
                  <c:v>0.18633333333333335</c:v>
                </c:pt>
                <c:pt idx="283">
                  <c:v>0.1871666666666667</c:v>
                </c:pt>
                <c:pt idx="284">
                  <c:v>0.18800000000000006</c:v>
                </c:pt>
                <c:pt idx="285">
                  <c:v>0.18883333333333341</c:v>
                </c:pt>
                <c:pt idx="286">
                  <c:v>0.18966666666666665</c:v>
                </c:pt>
                <c:pt idx="287">
                  <c:v>0.1905</c:v>
                </c:pt>
                <c:pt idx="288">
                  <c:v>0.19133333333333336</c:v>
                </c:pt>
                <c:pt idx="289">
                  <c:v>0.19216666666666671</c:v>
                </c:pt>
                <c:pt idx="290">
                  <c:v>0.19300000000000006</c:v>
                </c:pt>
                <c:pt idx="291">
                  <c:v>0.1938333333333333</c:v>
                </c:pt>
                <c:pt idx="292">
                  <c:v>0.19466666666666665</c:v>
                </c:pt>
                <c:pt idx="293">
                  <c:v>0.19550000000000001</c:v>
                </c:pt>
                <c:pt idx="294">
                  <c:v>0.19633333333333336</c:v>
                </c:pt>
                <c:pt idx="295">
                  <c:v>0.19716666666666671</c:v>
                </c:pt>
                <c:pt idx="296">
                  <c:v>0.19800000000000006</c:v>
                </c:pt>
                <c:pt idx="297">
                  <c:v>0.19883333333333342</c:v>
                </c:pt>
                <c:pt idx="298">
                  <c:v>0.19966666666666666</c:v>
                </c:pt>
                <c:pt idx="299">
                  <c:v>0.20050000000000001</c:v>
                </c:pt>
                <c:pt idx="300">
                  <c:v>0.20133333333333336</c:v>
                </c:pt>
                <c:pt idx="301">
                  <c:v>0.20216666666666672</c:v>
                </c:pt>
                <c:pt idx="302">
                  <c:v>0.20300000000000007</c:v>
                </c:pt>
                <c:pt idx="303">
                  <c:v>0.20383333333333331</c:v>
                </c:pt>
                <c:pt idx="304">
                  <c:v>0.20466666666666666</c:v>
                </c:pt>
                <c:pt idx="305">
                  <c:v>0.20783333333333331</c:v>
                </c:pt>
                <c:pt idx="306">
                  <c:v>0.20866666666666667</c:v>
                </c:pt>
                <c:pt idx="307">
                  <c:v>0.20950000000000002</c:v>
                </c:pt>
                <c:pt idx="308">
                  <c:v>0.21033333333333326</c:v>
                </c:pt>
                <c:pt idx="309">
                  <c:v>0.21116666666666661</c:v>
                </c:pt>
                <c:pt idx="310">
                  <c:v>0.21199999999999997</c:v>
                </c:pt>
                <c:pt idx="311">
                  <c:v>0.21283333333333332</c:v>
                </c:pt>
                <c:pt idx="312">
                  <c:v>0.21366666666666667</c:v>
                </c:pt>
                <c:pt idx="313">
                  <c:v>0.21449999999999991</c:v>
                </c:pt>
                <c:pt idx="314">
                  <c:v>0.21533333333333327</c:v>
                </c:pt>
                <c:pt idx="315">
                  <c:v>0.21616666666666662</c:v>
                </c:pt>
                <c:pt idx="316">
                  <c:v>0.21699999999999997</c:v>
                </c:pt>
                <c:pt idx="317">
                  <c:v>0.21783333333333332</c:v>
                </c:pt>
                <c:pt idx="318">
                  <c:v>0.21866666666666668</c:v>
                </c:pt>
                <c:pt idx="319">
                  <c:v>0.21949999999999992</c:v>
                </c:pt>
                <c:pt idx="320">
                  <c:v>0.22033333333333327</c:v>
                </c:pt>
                <c:pt idx="321">
                  <c:v>0.22116666666666662</c:v>
                </c:pt>
                <c:pt idx="322">
                  <c:v>0.22199999999999998</c:v>
                </c:pt>
                <c:pt idx="323">
                  <c:v>0.22283333333333333</c:v>
                </c:pt>
                <c:pt idx="324">
                  <c:v>0.22366666666666668</c:v>
                </c:pt>
                <c:pt idx="325">
                  <c:v>0.22449999999999992</c:v>
                </c:pt>
                <c:pt idx="326">
                  <c:v>0.22533333333333327</c:v>
                </c:pt>
                <c:pt idx="327">
                  <c:v>0.22616666666666663</c:v>
                </c:pt>
                <c:pt idx="328">
                  <c:v>0.22699999999999998</c:v>
                </c:pt>
                <c:pt idx="329">
                  <c:v>0.22783333333333333</c:v>
                </c:pt>
                <c:pt idx="330">
                  <c:v>0.22866666666666668</c:v>
                </c:pt>
                <c:pt idx="331">
                  <c:v>0.22949999999999993</c:v>
                </c:pt>
                <c:pt idx="332">
                  <c:v>0.23033333333333328</c:v>
                </c:pt>
                <c:pt idx="333">
                  <c:v>0.23116666666666663</c:v>
                </c:pt>
                <c:pt idx="334">
                  <c:v>0.23199999999999998</c:v>
                </c:pt>
                <c:pt idx="335">
                  <c:v>0.23283333333333334</c:v>
                </c:pt>
                <c:pt idx="336">
                  <c:v>0.23366666666666669</c:v>
                </c:pt>
                <c:pt idx="337">
                  <c:v>0.23449999999999993</c:v>
                </c:pt>
                <c:pt idx="338">
                  <c:v>0.23533333333333328</c:v>
                </c:pt>
                <c:pt idx="339">
                  <c:v>0.23616666666666664</c:v>
                </c:pt>
                <c:pt idx="340">
                  <c:v>0.23699999999999999</c:v>
                </c:pt>
                <c:pt idx="341">
                  <c:v>0.23783333333333334</c:v>
                </c:pt>
                <c:pt idx="342">
                  <c:v>0.23866666666666658</c:v>
                </c:pt>
                <c:pt idx="343">
                  <c:v>0.23949999999999994</c:v>
                </c:pt>
                <c:pt idx="344">
                  <c:v>0.24033333333333329</c:v>
                </c:pt>
                <c:pt idx="345">
                  <c:v>0.24116666666666664</c:v>
                </c:pt>
                <c:pt idx="346">
                  <c:v>0.24199999999999999</c:v>
                </c:pt>
                <c:pt idx="347">
                  <c:v>0.24280000000000002</c:v>
                </c:pt>
                <c:pt idx="348">
                  <c:v>0.25946666666666673</c:v>
                </c:pt>
                <c:pt idx="349">
                  <c:v>0.27613333333333334</c:v>
                </c:pt>
                <c:pt idx="350">
                  <c:v>0.29279999999999995</c:v>
                </c:pt>
                <c:pt idx="351">
                  <c:v>0.30946666666666678</c:v>
                </c:pt>
                <c:pt idx="352">
                  <c:v>0.32613333333333339</c:v>
                </c:pt>
                <c:pt idx="353">
                  <c:v>0.34279999999999999</c:v>
                </c:pt>
                <c:pt idx="354">
                  <c:v>0.3594666666666666</c:v>
                </c:pt>
                <c:pt idx="355">
                  <c:v>0.37613333333333343</c:v>
                </c:pt>
                <c:pt idx="356">
                  <c:v>0.39280000000000004</c:v>
                </c:pt>
                <c:pt idx="357">
                  <c:v>0.40946666666666665</c:v>
                </c:pt>
                <c:pt idx="358">
                  <c:v>0.42613333333333325</c:v>
                </c:pt>
                <c:pt idx="359">
                  <c:v>0.44280000000000008</c:v>
                </c:pt>
                <c:pt idx="360">
                  <c:v>0.45946666666666669</c:v>
                </c:pt>
                <c:pt idx="361">
                  <c:v>0.4761333333333333</c:v>
                </c:pt>
                <c:pt idx="362">
                  <c:v>0.49280000000000013</c:v>
                </c:pt>
                <c:pt idx="363">
                  <c:v>0.50946666666666673</c:v>
                </c:pt>
                <c:pt idx="364">
                  <c:v>0.52613333333333334</c:v>
                </c:pt>
                <c:pt idx="365">
                  <c:v>0.54279999999999995</c:v>
                </c:pt>
                <c:pt idx="366">
                  <c:v>0.55946666666666656</c:v>
                </c:pt>
                <c:pt idx="367">
                  <c:v>0.57613333333333339</c:v>
                </c:pt>
                <c:pt idx="368">
                  <c:v>0.59279999999999999</c:v>
                </c:pt>
                <c:pt idx="369">
                  <c:v>0.6094666666666666</c:v>
                </c:pt>
                <c:pt idx="370">
                  <c:v>0.62613333333333321</c:v>
                </c:pt>
                <c:pt idx="371">
                  <c:v>0.64280000000000004</c:v>
                </c:pt>
                <c:pt idx="372">
                  <c:v>0.65946666666666665</c:v>
                </c:pt>
                <c:pt idx="373">
                  <c:v>0.67613333333333325</c:v>
                </c:pt>
                <c:pt idx="374">
                  <c:v>0.69279999999999986</c:v>
                </c:pt>
                <c:pt idx="375">
                  <c:v>0.70946666666666669</c:v>
                </c:pt>
                <c:pt idx="376">
                  <c:v>0.7261333333333333</c:v>
                </c:pt>
                <c:pt idx="377">
                  <c:v>0.7427999999999999</c:v>
                </c:pt>
                <c:pt idx="378">
                  <c:v>0.75946666666666673</c:v>
                </c:pt>
                <c:pt idx="379">
                  <c:v>0.77613333333333334</c:v>
                </c:pt>
                <c:pt idx="380">
                  <c:v>0.79279999999999995</c:v>
                </c:pt>
                <c:pt idx="381">
                  <c:v>0.80946666666666656</c:v>
                </c:pt>
                <c:pt idx="382">
                  <c:v>0.82613333333333316</c:v>
                </c:pt>
                <c:pt idx="383">
                  <c:v>0.84279999999999999</c:v>
                </c:pt>
                <c:pt idx="384">
                  <c:v>0.8594666666666666</c:v>
                </c:pt>
                <c:pt idx="385">
                  <c:v>0.87613333333333321</c:v>
                </c:pt>
                <c:pt idx="386">
                  <c:v>0.89280000000000004</c:v>
                </c:pt>
                <c:pt idx="387">
                  <c:v>0.90946666666666665</c:v>
                </c:pt>
                <c:pt idx="388">
                  <c:v>0.92613333333333325</c:v>
                </c:pt>
                <c:pt idx="389">
                  <c:v>0.94279999999999986</c:v>
                </c:pt>
                <c:pt idx="390">
                  <c:v>0.95946666666666669</c:v>
                </c:pt>
                <c:pt idx="391">
                  <c:v>0.9761333333333333</c:v>
                </c:pt>
                <c:pt idx="392">
                  <c:v>0.9927999999999999</c:v>
                </c:pt>
                <c:pt idx="393">
                  <c:v>1.0094666666666667</c:v>
                </c:pt>
                <c:pt idx="394">
                  <c:v>1.0261333333333333</c:v>
                </c:pt>
                <c:pt idx="395">
                  <c:v>1.0427999999999999</c:v>
                </c:pt>
                <c:pt idx="396">
                  <c:v>1.0594666666666666</c:v>
                </c:pt>
                <c:pt idx="397">
                  <c:v>1.0761333333333332</c:v>
                </c:pt>
                <c:pt idx="398">
                  <c:v>1.0928</c:v>
                </c:pt>
                <c:pt idx="399">
                  <c:v>1.1094666666666666</c:v>
                </c:pt>
                <c:pt idx="400">
                  <c:v>1.1261333333333334</c:v>
                </c:pt>
                <c:pt idx="401">
                  <c:v>1.1428</c:v>
                </c:pt>
                <c:pt idx="402">
                  <c:v>1.1594666666666666</c:v>
                </c:pt>
                <c:pt idx="403">
                  <c:v>1.1761333333333333</c:v>
                </c:pt>
                <c:pt idx="404">
                  <c:v>1.1927999999999999</c:v>
                </c:pt>
                <c:pt idx="405">
                  <c:v>1.2094666666666665</c:v>
                </c:pt>
                <c:pt idx="406">
                  <c:v>1.2261333333333333</c:v>
                </c:pt>
                <c:pt idx="407">
                  <c:v>1.2427999999999999</c:v>
                </c:pt>
                <c:pt idx="408">
                  <c:v>1.2594666666666667</c:v>
                </c:pt>
                <c:pt idx="409">
                  <c:v>1.2761333333333333</c:v>
                </c:pt>
                <c:pt idx="410">
                  <c:v>1.2927999999999999</c:v>
                </c:pt>
                <c:pt idx="411">
                  <c:v>1.3094666666666666</c:v>
                </c:pt>
                <c:pt idx="412">
                  <c:v>1.3261333333333332</c:v>
                </c:pt>
                <c:pt idx="413">
                  <c:v>1.3428000000000002</c:v>
                </c:pt>
                <c:pt idx="414">
                  <c:v>1.3594666666666668</c:v>
                </c:pt>
                <c:pt idx="415">
                  <c:v>1.3761333333333334</c:v>
                </c:pt>
                <c:pt idx="416">
                  <c:v>1.3928</c:v>
                </c:pt>
                <c:pt idx="417">
                  <c:v>1.4094666666666666</c:v>
                </c:pt>
                <c:pt idx="418">
                  <c:v>1.4261333333333333</c:v>
                </c:pt>
                <c:pt idx="419">
                  <c:v>1.4427999999999999</c:v>
                </c:pt>
              </c:numCache>
            </c:numRef>
          </c:xVal>
          <c:yVal>
            <c:numRef>
              <c:f>'actual test'!$F$2:$F$421</c:f>
              <c:numCache>
                <c:formatCode>0.00000</c:formatCode>
                <c:ptCount val="420"/>
                <c:pt idx="1">
                  <c:v>0.90153899999995524</c:v>
                </c:pt>
                <c:pt idx="2">
                  <c:v>1.0261260000000483</c:v>
                </c:pt>
                <c:pt idx="3">
                  <c:v>1.230173999999991</c:v>
                </c:pt>
                <c:pt idx="4">
                  <c:v>1.3469129999999627</c:v>
                </c:pt>
                <c:pt idx="5">
                  <c:v>1.461690000000009</c:v>
                </c:pt>
                <c:pt idx="6">
                  <c:v>1.5372270000000072</c:v>
                </c:pt>
                <c:pt idx="7">
                  <c:v>1.5715620000000317</c:v>
                </c:pt>
                <c:pt idx="8">
                  <c:v>1.578428999999981</c:v>
                </c:pt>
                <c:pt idx="9">
                  <c:v>1.7147880000000464</c:v>
                </c:pt>
                <c:pt idx="10">
                  <c:v>1.7510849999999967</c:v>
                </c:pt>
                <c:pt idx="11">
                  <c:v>1.8609570000000195</c:v>
                </c:pt>
                <c:pt idx="12">
                  <c:v>1.9502280000000554</c:v>
                </c:pt>
                <c:pt idx="13">
                  <c:v>2.0345940000000677</c:v>
                </c:pt>
                <c:pt idx="14">
                  <c:v>2.060099999999939</c:v>
                </c:pt>
                <c:pt idx="15">
                  <c:v>2.065004999999962</c:v>
                </c:pt>
                <c:pt idx="16">
                  <c:v>2.0826629999999908</c:v>
                </c:pt>
                <c:pt idx="17">
                  <c:v>2.1817440000000734</c:v>
                </c:pt>
                <c:pt idx="18">
                  <c:v>2.2229460000000474</c:v>
                </c:pt>
                <c:pt idx="19">
                  <c:v>2.2818060000000493</c:v>
                </c:pt>
                <c:pt idx="20">
                  <c:v>2.3406660000000516</c:v>
                </c:pt>
                <c:pt idx="21">
                  <c:v>2.4397469999999948</c:v>
                </c:pt>
                <c:pt idx="22">
                  <c:v>2.4564239999999908</c:v>
                </c:pt>
                <c:pt idx="23">
                  <c:v>2.4593669999999492</c:v>
                </c:pt>
                <c:pt idx="24">
                  <c:v>2.4780060000000104</c:v>
                </c:pt>
                <c:pt idx="25">
                  <c:v>2.5005690000000622</c:v>
                </c:pt>
                <c:pt idx="26">
                  <c:v>2.5731629999999628</c:v>
                </c:pt>
                <c:pt idx="27">
                  <c:v>2.6585100000000081</c:v>
                </c:pt>
                <c:pt idx="28">
                  <c:v>2.6732249999999387</c:v>
                </c:pt>
                <c:pt idx="29">
                  <c:v>2.7183510000000428</c:v>
                </c:pt>
                <c:pt idx="30">
                  <c:v>2.7477810000000438</c:v>
                </c:pt>
                <c:pt idx="31">
                  <c:v>2.7595530000000164</c:v>
                </c:pt>
                <c:pt idx="32">
                  <c:v>2.8125269999999625</c:v>
                </c:pt>
                <c:pt idx="33">
                  <c:v>2.819394000000051</c:v>
                </c:pt>
                <c:pt idx="34">
                  <c:v>2.819394000000051</c:v>
                </c:pt>
                <c:pt idx="35">
                  <c:v>2.8792349999999467</c:v>
                </c:pt>
                <c:pt idx="36">
                  <c:v>2.9194560000000269</c:v>
                </c:pt>
                <c:pt idx="37">
                  <c:v>2.9881259999999368</c:v>
                </c:pt>
                <c:pt idx="38">
                  <c:v>3.0175559999999377</c:v>
                </c:pt>
                <c:pt idx="39">
                  <c:v>3.0577770000000184</c:v>
                </c:pt>
                <c:pt idx="40">
                  <c:v>3.0666060000000326</c:v>
                </c:pt>
                <c:pt idx="41">
                  <c:v>3.2137560000000382</c:v>
                </c:pt>
                <c:pt idx="42">
                  <c:v>3.2480910000000627</c:v>
                </c:pt>
                <c:pt idx="43">
                  <c:v>3.2677110000000171</c:v>
                </c:pt>
                <c:pt idx="44">
                  <c:v>3.353058000000062</c:v>
                </c:pt>
                <c:pt idx="45">
                  <c:v>3.394260000000036</c:v>
                </c:pt>
                <c:pt idx="46">
                  <c:v>3.2853690000000455</c:v>
                </c:pt>
                <c:pt idx="47">
                  <c:v>3.244167000000072</c:v>
                </c:pt>
                <c:pt idx="48">
                  <c:v>3.2461289999999976</c:v>
                </c:pt>
                <c:pt idx="49">
                  <c:v>3.3403050000000571</c:v>
                </c:pt>
                <c:pt idx="50">
                  <c:v>3.4521390000000056</c:v>
                </c:pt>
                <c:pt idx="51">
                  <c:v>3.6061559999999604</c:v>
                </c:pt>
                <c:pt idx="52">
                  <c:v>3.6552060000000552</c:v>
                </c:pt>
                <c:pt idx="53">
                  <c:v>3.7327049999999788</c:v>
                </c:pt>
                <c:pt idx="54">
                  <c:v>3.782735999999967</c:v>
                </c:pt>
                <c:pt idx="55">
                  <c:v>3.8759309999999938</c:v>
                </c:pt>
                <c:pt idx="56">
                  <c:v>3.9171329999999673</c:v>
                </c:pt>
                <c:pt idx="57">
                  <c:v>3.9652020000000294</c:v>
                </c:pt>
                <c:pt idx="58">
                  <c:v>3.9956130000000631</c:v>
                </c:pt>
                <c:pt idx="59">
                  <c:v>4.0191570000000088</c:v>
                </c:pt>
                <c:pt idx="60">
                  <c:v>4.0319100000000132</c:v>
                </c:pt>
                <c:pt idx="61">
                  <c:v>4.0515299999999677</c:v>
                </c:pt>
                <c:pt idx="62">
                  <c:v>4.117257000000059</c:v>
                </c:pt>
                <c:pt idx="63">
                  <c:v>4.1888700000000663</c:v>
                </c:pt>
                <c:pt idx="64">
                  <c:v>4.2290910000000075</c:v>
                </c:pt>
                <c:pt idx="65">
                  <c:v>4.3036469999999731</c:v>
                </c:pt>
                <c:pt idx="66">
                  <c:v>4.3213050000000015</c:v>
                </c:pt>
                <c:pt idx="67">
                  <c:v>4.357601999999952</c:v>
                </c:pt>
                <c:pt idx="68">
                  <c:v>4.388994000000018</c:v>
                </c:pt>
                <c:pt idx="69">
                  <c:v>4.4360820000000478</c:v>
                </c:pt>
                <c:pt idx="70">
                  <c:v>4.4341199999999823</c:v>
                </c:pt>
                <c:pt idx="71">
                  <c:v>4.2545970000000173</c:v>
                </c:pt>
                <c:pt idx="72">
                  <c:v>4.2408629999999796</c:v>
                </c:pt>
                <c:pt idx="73">
                  <c:v>4.1133330000000674</c:v>
                </c:pt>
                <c:pt idx="74">
                  <c:v>4.1045040000000537</c:v>
                </c:pt>
                <c:pt idx="75">
                  <c:v>4.1084280000000444</c:v>
                </c:pt>
                <c:pt idx="76">
                  <c:v>4.1182379999999519</c:v>
                </c:pt>
                <c:pt idx="77">
                  <c:v>4.4831699999999381</c:v>
                </c:pt>
                <c:pt idx="78">
                  <c:v>4.8539879999999798</c:v>
                </c:pt>
                <c:pt idx="79">
                  <c:v>5.2601219999999396</c:v>
                </c:pt>
                <c:pt idx="80">
                  <c:v>5.4533789999999422</c:v>
                </c:pt>
                <c:pt idx="81">
                  <c:v>5.6819520000000017</c:v>
                </c:pt>
                <c:pt idx="82">
                  <c:v>5.8820759999999535</c:v>
                </c:pt>
                <c:pt idx="83">
                  <c:v>6.1420409999999404</c:v>
                </c:pt>
                <c:pt idx="84">
                  <c:v>6.2597609999999451</c:v>
                </c:pt>
                <c:pt idx="85">
                  <c:v>6.4598850000000363</c:v>
                </c:pt>
                <c:pt idx="86">
                  <c:v>6.6050729999999769</c:v>
                </c:pt>
                <c:pt idx="87">
                  <c:v>6.8522849999999575</c:v>
                </c:pt>
                <c:pt idx="88">
                  <c:v>7.0092450000000106</c:v>
                </c:pt>
                <c:pt idx="89">
                  <c:v>7.1161740000000746</c:v>
                </c:pt>
                <c:pt idx="90">
                  <c:v>7.2878490000000582</c:v>
                </c:pt>
                <c:pt idx="91">
                  <c:v>7.5448709999999473</c:v>
                </c:pt>
                <c:pt idx="92">
                  <c:v>7.6802489999999803</c:v>
                </c:pt>
                <c:pt idx="93">
                  <c:v>7.8842970000000623</c:v>
                </c:pt>
                <c:pt idx="94">
                  <c:v>8.0402759999999418</c:v>
                </c:pt>
                <c:pt idx="95">
                  <c:v>8.2502099999999405</c:v>
                </c:pt>
                <c:pt idx="96">
                  <c:v>8.3855879999999736</c:v>
                </c:pt>
                <c:pt idx="97">
                  <c:v>8.5847310000000334</c:v>
                </c:pt>
                <c:pt idx="98">
                  <c:v>8.7073560000000612</c:v>
                </c:pt>
                <c:pt idx="99">
                  <c:v>8.9182709999999528</c:v>
                </c:pt>
                <c:pt idx="100">
                  <c:v>8.994788999999983</c:v>
                </c:pt>
                <c:pt idx="101">
                  <c:v>9.2076659999999411</c:v>
                </c:pt>
                <c:pt idx="102">
                  <c:v>9.3195000000000281</c:v>
                </c:pt>
                <c:pt idx="103">
                  <c:v>9.5166810000000215</c:v>
                </c:pt>
                <c:pt idx="104">
                  <c:v>9.6432300000000399</c:v>
                </c:pt>
                <c:pt idx="105">
                  <c:v>9.8276580000000298</c:v>
                </c:pt>
                <c:pt idx="106">
                  <c:v>9.8884799999999569</c:v>
                </c:pt>
                <c:pt idx="107">
                  <c:v>10.046421000000041</c:v>
                </c:pt>
                <c:pt idx="108">
                  <c:v>10.156293000000066</c:v>
                </c:pt>
                <c:pt idx="109">
                  <c:v>10.311291000000052</c:v>
                </c:pt>
                <c:pt idx="110">
                  <c:v>10.400561999999949</c:v>
                </c:pt>
                <c:pt idx="111">
                  <c:v>10.533978000000056</c:v>
                </c:pt>
                <c:pt idx="112">
                  <c:v>10.64384999999994</c:v>
                </c:pt>
                <c:pt idx="113">
                  <c:v>10.762550999999977</c:v>
                </c:pt>
                <c:pt idx="114">
                  <c:v>10.844955000000063</c:v>
                </c:pt>
                <c:pt idx="115">
                  <c:v>10.985237999999979</c:v>
                </c:pt>
                <c:pt idx="116">
                  <c:v>11.074509000000017</c:v>
                </c:pt>
                <c:pt idx="117">
                  <c:v>11.191247999999987</c:v>
                </c:pt>
                <c:pt idx="118">
                  <c:v>11.295233999999954</c:v>
                </c:pt>
                <c:pt idx="119">
                  <c:v>11.410992000000034</c:v>
                </c:pt>
                <c:pt idx="120">
                  <c:v>11.444346000000026</c:v>
                </c:pt>
                <c:pt idx="121">
                  <c:v>11.565008999999987</c:v>
                </c:pt>
                <c:pt idx="122">
                  <c:v>11.666051999999997</c:v>
                </c:pt>
                <c:pt idx="123">
                  <c:v>11.780829000000043</c:v>
                </c:pt>
                <c:pt idx="124">
                  <c:v>11.823012000000048</c:v>
                </c:pt>
                <c:pt idx="125">
                  <c:v>11.993706</c:v>
                </c:pt>
                <c:pt idx="126">
                  <c:v>12.060413999999984</c:v>
                </c:pt>
                <c:pt idx="127">
                  <c:v>12.173228999999965</c:v>
                </c:pt>
                <c:pt idx="128">
                  <c:v>12.195792000000017</c:v>
                </c:pt>
                <c:pt idx="129">
                  <c:v>12.222279000000059</c:v>
                </c:pt>
                <c:pt idx="130">
                  <c:v>12.301740000000049</c:v>
                </c:pt>
                <c:pt idx="131">
                  <c:v>12.358637999999985</c:v>
                </c:pt>
                <c:pt idx="132">
                  <c:v>12.413573999999997</c:v>
                </c:pt>
                <c:pt idx="133">
                  <c:v>12.479300999999948</c:v>
                </c:pt>
                <c:pt idx="134">
                  <c:v>12.507750000000057</c:v>
                </c:pt>
                <c:pt idx="135">
                  <c:v>12.535217999999992</c:v>
                </c:pt>
                <c:pt idx="136">
                  <c:v>12.66863399999996</c:v>
                </c:pt>
                <c:pt idx="137">
                  <c:v>12.785373000000071</c:v>
                </c:pt>
                <c:pt idx="138">
                  <c:v>12.856985999999939</c:v>
                </c:pt>
                <c:pt idx="139">
                  <c:v>12.977649000000042</c:v>
                </c:pt>
                <c:pt idx="140">
                  <c:v>13.075748999999952</c:v>
                </c:pt>
                <c:pt idx="141">
                  <c:v>13.218974999999967</c:v>
                </c:pt>
                <c:pt idx="142">
                  <c:v>13.279797000000034</c:v>
                </c:pt>
                <c:pt idx="143">
                  <c:v>13.37593500000002</c:v>
                </c:pt>
                <c:pt idx="144">
                  <c:v>13.431852000000063</c:v>
                </c:pt>
                <c:pt idx="145">
                  <c:v>13.606470000000005</c:v>
                </c:pt>
                <c:pt idx="146">
                  <c:v>13.723208999999978</c:v>
                </c:pt>
                <c:pt idx="147">
                  <c:v>13.918428000000045</c:v>
                </c:pt>
                <c:pt idx="148">
                  <c:v>14.05086299999998</c:v>
                </c:pt>
                <c:pt idx="149">
                  <c:v>14.22155700000007</c:v>
                </c:pt>
                <c:pt idx="150">
                  <c:v>14.310827999999967</c:v>
                </c:pt>
                <c:pt idx="151">
                  <c:v>14.413833000000041</c:v>
                </c:pt>
                <c:pt idx="152">
                  <c:v>14.457977999999972</c:v>
                </c:pt>
                <c:pt idx="153">
                  <c:v>14.493294000000029</c:v>
                </c:pt>
                <c:pt idx="154">
                  <c:v>14.512913999999984</c:v>
                </c:pt>
                <c:pt idx="155">
                  <c:v>14.519781000000073</c:v>
                </c:pt>
                <c:pt idx="156">
                  <c:v>14.560983000000046</c:v>
                </c:pt>
                <c:pt idx="157">
                  <c:v>14.552154000000032</c:v>
                </c:pt>
                <c:pt idx="158">
                  <c:v>14.548230000000041</c:v>
                </c:pt>
                <c:pt idx="159">
                  <c:v>14.568831000000028</c:v>
                </c:pt>
                <c:pt idx="160">
                  <c:v>14.617880999999983</c:v>
                </c:pt>
                <c:pt idx="161">
                  <c:v>14.63848199999997</c:v>
                </c:pt>
                <c:pt idx="162">
                  <c:v>14.671835999999962</c:v>
                </c:pt>
                <c:pt idx="163">
                  <c:v>14.706170999999987</c:v>
                </c:pt>
                <c:pt idx="164">
                  <c:v>14.712057000000042</c:v>
                </c:pt>
                <c:pt idx="165">
                  <c:v>14.754240000000049</c:v>
                </c:pt>
                <c:pt idx="166">
                  <c:v>14.764049999999957</c:v>
                </c:pt>
                <c:pt idx="167">
                  <c:v>14.766012000000021</c:v>
                </c:pt>
                <c:pt idx="168">
                  <c:v>14.765030999999988</c:v>
                </c:pt>
                <c:pt idx="169">
                  <c:v>14.769936000000012</c:v>
                </c:pt>
                <c:pt idx="170">
                  <c:v>14.810156999999954</c:v>
                </c:pt>
                <c:pt idx="171">
                  <c:v>14.842530000000052</c:v>
                </c:pt>
                <c:pt idx="172">
                  <c:v>14.884713000000058</c:v>
                </c:pt>
                <c:pt idx="173">
                  <c:v>14.895503999999999</c:v>
                </c:pt>
                <c:pt idx="174">
                  <c:v>14.89648500000003</c:v>
                </c:pt>
                <c:pt idx="175">
                  <c:v>14.932781999999982</c:v>
                </c:pt>
                <c:pt idx="176">
                  <c:v>14.970059999999965</c:v>
                </c:pt>
                <c:pt idx="177">
                  <c:v>14.99752800000004</c:v>
                </c:pt>
                <c:pt idx="178">
                  <c:v>15.001452000000031</c:v>
                </c:pt>
                <c:pt idx="179">
                  <c:v>15.004394999999988</c:v>
                </c:pt>
                <c:pt idx="180">
                  <c:v>15.010281000000045</c:v>
                </c:pt>
                <c:pt idx="181">
                  <c:v>15.021071999999984</c:v>
                </c:pt>
                <c:pt idx="182">
                  <c:v>15.024995999999975</c:v>
                </c:pt>
                <c:pt idx="183">
                  <c:v>15.034806000000023</c:v>
                </c:pt>
                <c:pt idx="184">
                  <c:v>15.04854000000006</c:v>
                </c:pt>
                <c:pt idx="185">
                  <c:v>15.078950999999954</c:v>
                </c:pt>
                <c:pt idx="186">
                  <c:v>15.083855999999978</c:v>
                </c:pt>
                <c:pt idx="187">
                  <c:v>15.084837000000011</c:v>
                </c:pt>
                <c:pt idx="188">
                  <c:v>15.084837000000011</c:v>
                </c:pt>
                <c:pt idx="189">
                  <c:v>15.086799000000076</c:v>
                </c:pt>
                <c:pt idx="190">
                  <c:v>15.092684999999992</c:v>
                </c:pt>
                <c:pt idx="191">
                  <c:v>15.113285999999979</c:v>
                </c:pt>
                <c:pt idx="192">
                  <c:v>15.119172000000034</c:v>
                </c:pt>
                <c:pt idx="193">
                  <c:v>15.119172000000034</c:v>
                </c:pt>
                <c:pt idx="194">
                  <c:v>15.119172000000034</c:v>
                </c:pt>
                <c:pt idx="195">
                  <c:v>15.119172000000034</c:v>
                </c:pt>
                <c:pt idx="196">
                  <c:v>15.119172000000034</c:v>
                </c:pt>
                <c:pt idx="197">
                  <c:v>15.120153000000068</c:v>
                </c:pt>
                <c:pt idx="198">
                  <c:v>15.125057999999951</c:v>
                </c:pt>
                <c:pt idx="199">
                  <c:v>15.139773000000021</c:v>
                </c:pt>
                <c:pt idx="200">
                  <c:v>15.145658999999938</c:v>
                </c:pt>
                <c:pt idx="201">
                  <c:v>15.149583000000069</c:v>
                </c:pt>
                <c:pt idx="202">
                  <c:v>15.149583000000069</c:v>
                </c:pt>
                <c:pt idx="203">
                  <c:v>15.150563999999962</c:v>
                </c:pt>
                <c:pt idx="204">
                  <c:v>15.149583000000069</c:v>
                </c:pt>
                <c:pt idx="205">
                  <c:v>15.134867999999997</c:v>
                </c:pt>
                <c:pt idx="206">
                  <c:v>15.125057999999951</c:v>
                </c:pt>
                <c:pt idx="207">
                  <c:v>15.092684999999992</c:v>
                </c:pt>
                <c:pt idx="208">
                  <c:v>15.083855999999978</c:v>
                </c:pt>
                <c:pt idx="209">
                  <c:v>15.079931999999987</c:v>
                </c:pt>
                <c:pt idx="210">
                  <c:v>15.080913000000018</c:v>
                </c:pt>
                <c:pt idx="211">
                  <c:v>15.085818000000042</c:v>
                </c:pt>
                <c:pt idx="212">
                  <c:v>15.086799000000076</c:v>
                </c:pt>
                <c:pt idx="213">
                  <c:v>15.087779999999968</c:v>
                </c:pt>
                <c:pt idx="214">
                  <c:v>15.087779999999968</c:v>
                </c:pt>
                <c:pt idx="215">
                  <c:v>15.085818000000042</c:v>
                </c:pt>
                <c:pt idx="216">
                  <c:v>15.085818000000042</c:v>
                </c:pt>
                <c:pt idx="217">
                  <c:v>15.088761000000002</c:v>
                </c:pt>
                <c:pt idx="218">
                  <c:v>15.09562799999995</c:v>
                </c:pt>
                <c:pt idx="219">
                  <c:v>15.103476000000072</c:v>
                </c:pt>
                <c:pt idx="220">
                  <c:v>15.105437999999998</c:v>
                </c:pt>
                <c:pt idx="221">
                  <c:v>15.104456999999964</c:v>
                </c:pt>
                <c:pt idx="222">
                  <c:v>15.104456999999964</c:v>
                </c:pt>
                <c:pt idx="223">
                  <c:v>15.105437999999998</c:v>
                </c:pt>
                <c:pt idx="224">
                  <c:v>15.105437999999998</c:v>
                </c:pt>
                <c:pt idx="225">
                  <c:v>15.104456999999964</c:v>
                </c:pt>
                <c:pt idx="226">
                  <c:v>15.104456999999964</c:v>
                </c:pt>
                <c:pt idx="227">
                  <c:v>15.104456999999964</c:v>
                </c:pt>
                <c:pt idx="228">
                  <c:v>15.104456999999964</c:v>
                </c:pt>
                <c:pt idx="229">
                  <c:v>15.105437999999998</c:v>
                </c:pt>
                <c:pt idx="230">
                  <c:v>15.116229000000077</c:v>
                </c:pt>
                <c:pt idx="231">
                  <c:v>15.11720999999997</c:v>
                </c:pt>
                <c:pt idx="232">
                  <c:v>15.11720999999997</c:v>
                </c:pt>
                <c:pt idx="233">
                  <c:v>15.11720999999997</c:v>
                </c:pt>
                <c:pt idx="234">
                  <c:v>15.11720999999997</c:v>
                </c:pt>
                <c:pt idx="235">
                  <c:v>15.116229000000077</c:v>
                </c:pt>
                <c:pt idx="236">
                  <c:v>15.102495000000038</c:v>
                </c:pt>
                <c:pt idx="237">
                  <c:v>15.094647000000057</c:v>
                </c:pt>
                <c:pt idx="238">
                  <c:v>15.092684999999992</c:v>
                </c:pt>
                <c:pt idx="239">
                  <c:v>15.091703999999959</c:v>
                </c:pt>
                <c:pt idx="240">
                  <c:v>15.092684999999992</c:v>
                </c:pt>
                <c:pt idx="241">
                  <c:v>15.098571000000048</c:v>
                </c:pt>
                <c:pt idx="242">
                  <c:v>15.105437999999998</c:v>
                </c:pt>
                <c:pt idx="243">
                  <c:v>15.11720999999997</c:v>
                </c:pt>
                <c:pt idx="244">
                  <c:v>15.119172000000034</c:v>
                </c:pt>
                <c:pt idx="245">
                  <c:v>15.120153000000068</c:v>
                </c:pt>
                <c:pt idx="246">
                  <c:v>15.119172000000034</c:v>
                </c:pt>
                <c:pt idx="247">
                  <c:v>15.118191000000001</c:v>
                </c:pt>
                <c:pt idx="248">
                  <c:v>15.119172000000034</c:v>
                </c:pt>
                <c:pt idx="249">
                  <c:v>15.121133999999961</c:v>
                </c:pt>
                <c:pt idx="250">
                  <c:v>15.123096000000025</c:v>
                </c:pt>
                <c:pt idx="251">
                  <c:v>15.125057999999951</c:v>
                </c:pt>
                <c:pt idx="252">
                  <c:v>15.126038999999984</c:v>
                </c:pt>
                <c:pt idx="253">
                  <c:v>15.128001000000049</c:v>
                </c:pt>
                <c:pt idx="254">
                  <c:v>15.128001000000049</c:v>
                </c:pt>
                <c:pt idx="255">
                  <c:v>15.128001000000049</c:v>
                </c:pt>
                <c:pt idx="256">
                  <c:v>15.128001000000049</c:v>
                </c:pt>
                <c:pt idx="257">
                  <c:v>15.127020000000016</c:v>
                </c:pt>
                <c:pt idx="258">
                  <c:v>15.127020000000016</c:v>
                </c:pt>
                <c:pt idx="259">
                  <c:v>15.127020000000016</c:v>
                </c:pt>
                <c:pt idx="260">
                  <c:v>15.127020000000016</c:v>
                </c:pt>
                <c:pt idx="261">
                  <c:v>15.127020000000016</c:v>
                </c:pt>
                <c:pt idx="262">
                  <c:v>15.127020000000016</c:v>
                </c:pt>
                <c:pt idx="263">
                  <c:v>15.127020000000016</c:v>
                </c:pt>
                <c:pt idx="264">
                  <c:v>15.127020000000016</c:v>
                </c:pt>
                <c:pt idx="265">
                  <c:v>15.126038999999984</c:v>
                </c:pt>
                <c:pt idx="266">
                  <c:v>15.125057999999951</c:v>
                </c:pt>
                <c:pt idx="267">
                  <c:v>15.124077000000058</c:v>
                </c:pt>
                <c:pt idx="268">
                  <c:v>15.116229000000077</c:v>
                </c:pt>
                <c:pt idx="269">
                  <c:v>15.099551999999941</c:v>
                </c:pt>
                <c:pt idx="270">
                  <c:v>15.096608999999983</c:v>
                </c:pt>
                <c:pt idx="271">
                  <c:v>15.09562799999995</c:v>
                </c:pt>
                <c:pt idx="272">
                  <c:v>15.096608999999983</c:v>
                </c:pt>
                <c:pt idx="273">
                  <c:v>15.099551999999941</c:v>
                </c:pt>
                <c:pt idx="274">
                  <c:v>15.101514000000007</c:v>
                </c:pt>
                <c:pt idx="275">
                  <c:v>15.104456999999964</c:v>
                </c:pt>
                <c:pt idx="276">
                  <c:v>15.106419000000029</c:v>
                </c:pt>
                <c:pt idx="277">
                  <c:v>15.122114999999994</c:v>
                </c:pt>
                <c:pt idx="278">
                  <c:v>15.125057999999951</c:v>
                </c:pt>
                <c:pt idx="279">
                  <c:v>15.124077000000058</c:v>
                </c:pt>
                <c:pt idx="280">
                  <c:v>15.124077000000058</c:v>
                </c:pt>
                <c:pt idx="281">
                  <c:v>15.124077000000058</c:v>
                </c:pt>
                <c:pt idx="282">
                  <c:v>15.125057999999951</c:v>
                </c:pt>
                <c:pt idx="283">
                  <c:v>15.124077000000058</c:v>
                </c:pt>
                <c:pt idx="284">
                  <c:v>15.124077000000058</c:v>
                </c:pt>
                <c:pt idx="285">
                  <c:v>15.124077000000058</c:v>
                </c:pt>
                <c:pt idx="286">
                  <c:v>15.123096000000025</c:v>
                </c:pt>
                <c:pt idx="287">
                  <c:v>15.123096000000025</c:v>
                </c:pt>
                <c:pt idx="288">
                  <c:v>15.123096000000025</c:v>
                </c:pt>
                <c:pt idx="289">
                  <c:v>15.123096000000025</c:v>
                </c:pt>
                <c:pt idx="290">
                  <c:v>15.123096000000025</c:v>
                </c:pt>
                <c:pt idx="291">
                  <c:v>15.124077000000058</c:v>
                </c:pt>
                <c:pt idx="292">
                  <c:v>15.125057999999951</c:v>
                </c:pt>
                <c:pt idx="293">
                  <c:v>15.125057999999951</c:v>
                </c:pt>
                <c:pt idx="294">
                  <c:v>15.126038999999984</c:v>
                </c:pt>
                <c:pt idx="295">
                  <c:v>15.127020000000016</c:v>
                </c:pt>
                <c:pt idx="296">
                  <c:v>15.128001000000049</c:v>
                </c:pt>
                <c:pt idx="297">
                  <c:v>15.128001000000049</c:v>
                </c:pt>
                <c:pt idx="298">
                  <c:v>15.128981999999942</c:v>
                </c:pt>
                <c:pt idx="299">
                  <c:v>15.128981999999942</c:v>
                </c:pt>
                <c:pt idx="300">
                  <c:v>15.128981999999942</c:v>
                </c:pt>
                <c:pt idx="301">
                  <c:v>15.128981999999942</c:v>
                </c:pt>
                <c:pt idx="302">
                  <c:v>15.128981999999942</c:v>
                </c:pt>
                <c:pt idx="303">
                  <c:v>15.129962999999975</c:v>
                </c:pt>
                <c:pt idx="304">
                  <c:v>15.129962999999975</c:v>
                </c:pt>
                <c:pt idx="305">
                  <c:v>14.949458999999978</c:v>
                </c:pt>
                <c:pt idx="306">
                  <c:v>14.947497000000052</c:v>
                </c:pt>
                <c:pt idx="307">
                  <c:v>14.946516000000019</c:v>
                </c:pt>
                <c:pt idx="308">
                  <c:v>14.950440000000009</c:v>
                </c:pt>
                <c:pt idx="309">
                  <c:v>14.970059999999965</c:v>
                </c:pt>
                <c:pt idx="310">
                  <c:v>14.999489999999964</c:v>
                </c:pt>
                <c:pt idx="311">
                  <c:v>15.009300000000012</c:v>
                </c:pt>
                <c:pt idx="312">
                  <c:v>15.015186000000067</c:v>
                </c:pt>
                <c:pt idx="313">
                  <c:v>15.027939000000073</c:v>
                </c:pt>
                <c:pt idx="314">
                  <c:v>15.03774899999998</c:v>
                </c:pt>
                <c:pt idx="315">
                  <c:v>15.05246400000005</c:v>
                </c:pt>
                <c:pt idx="316">
                  <c:v>15.05540700000001</c:v>
                </c:pt>
                <c:pt idx="317">
                  <c:v>15.05540700000001</c:v>
                </c:pt>
                <c:pt idx="318">
                  <c:v>15.05540700000001</c:v>
                </c:pt>
                <c:pt idx="319">
                  <c:v>15.05540700000001</c:v>
                </c:pt>
                <c:pt idx="320">
                  <c:v>15.05540700000001</c:v>
                </c:pt>
                <c:pt idx="321">
                  <c:v>15.05540700000001</c:v>
                </c:pt>
                <c:pt idx="322">
                  <c:v>15.05540700000001</c:v>
                </c:pt>
                <c:pt idx="323">
                  <c:v>15.05540700000001</c:v>
                </c:pt>
                <c:pt idx="324">
                  <c:v>15.05540700000001</c:v>
                </c:pt>
                <c:pt idx="325">
                  <c:v>15.05540700000001</c:v>
                </c:pt>
                <c:pt idx="326">
                  <c:v>15.05540700000001</c:v>
                </c:pt>
                <c:pt idx="327">
                  <c:v>15.056388000000041</c:v>
                </c:pt>
                <c:pt idx="328">
                  <c:v>15.056388000000041</c:v>
                </c:pt>
                <c:pt idx="329">
                  <c:v>15.057369000000074</c:v>
                </c:pt>
                <c:pt idx="330">
                  <c:v>15.056388000000041</c:v>
                </c:pt>
                <c:pt idx="331">
                  <c:v>15.054425999999976</c:v>
                </c:pt>
                <c:pt idx="332">
                  <c:v>15.053444999999943</c:v>
                </c:pt>
                <c:pt idx="333">
                  <c:v>15.053444999999943</c:v>
                </c:pt>
                <c:pt idx="334">
                  <c:v>15.05246400000005</c:v>
                </c:pt>
                <c:pt idx="335">
                  <c:v>15.051483000000019</c:v>
                </c:pt>
                <c:pt idx="336">
                  <c:v>15.050501999999986</c:v>
                </c:pt>
                <c:pt idx="337">
                  <c:v>15.049520999999952</c:v>
                </c:pt>
                <c:pt idx="338">
                  <c:v>15.049520999999952</c:v>
                </c:pt>
                <c:pt idx="339">
                  <c:v>15.04854000000006</c:v>
                </c:pt>
                <c:pt idx="340">
                  <c:v>15.04854000000006</c:v>
                </c:pt>
                <c:pt idx="341">
                  <c:v>15.047559000000028</c:v>
                </c:pt>
                <c:pt idx="342">
                  <c:v>15.046577999999995</c:v>
                </c:pt>
                <c:pt idx="343">
                  <c:v>15.046577999999995</c:v>
                </c:pt>
                <c:pt idx="344">
                  <c:v>15.046577999999995</c:v>
                </c:pt>
                <c:pt idx="345">
                  <c:v>15.045596999999962</c:v>
                </c:pt>
                <c:pt idx="346">
                  <c:v>15.046577999999995</c:v>
                </c:pt>
                <c:pt idx="347">
                  <c:v>14.967117000000005</c:v>
                </c:pt>
                <c:pt idx="348">
                  <c:v>14.962211999999981</c:v>
                </c:pt>
                <c:pt idx="349">
                  <c:v>15.130944000000007</c:v>
                </c:pt>
                <c:pt idx="350">
                  <c:v>15.366384000000016</c:v>
                </c:pt>
                <c:pt idx="351">
                  <c:v>15.438978000000056</c:v>
                </c:pt>
                <c:pt idx="352">
                  <c:v>15.449768999999996</c:v>
                </c:pt>
                <c:pt idx="353">
                  <c:v>15.37128900000004</c:v>
                </c:pt>
                <c:pt idx="354">
                  <c:v>15.331067999999959</c:v>
                </c:pt>
                <c:pt idx="355">
                  <c:v>15.31341000000007</c:v>
                </c:pt>
                <c:pt idx="356">
                  <c:v>15.145658999999938</c:v>
                </c:pt>
                <c:pt idx="357">
                  <c:v>15.065217000000056</c:v>
                </c:pt>
                <c:pt idx="358">
                  <c:v>14.846454000000042</c:v>
                </c:pt>
                <c:pt idx="359">
                  <c:v>14.746392000000068</c:v>
                </c:pt>
                <c:pt idx="360">
                  <c:v>14.629652999999955</c:v>
                </c:pt>
                <c:pt idx="361">
                  <c:v>14.564907000000037</c:v>
                </c:pt>
                <c:pt idx="362">
                  <c:v>14.43933900000005</c:v>
                </c:pt>
                <c:pt idx="363">
                  <c:v>14.327504999999963</c:v>
                </c:pt>
                <c:pt idx="364">
                  <c:v>14.128362000000044</c:v>
                </c:pt>
                <c:pt idx="365">
                  <c:v>12.17519100000003</c:v>
                </c:pt>
                <c:pt idx="366">
                  <c:v>12.208545000000022</c:v>
                </c:pt>
                <c:pt idx="367">
                  <c:v>12.25170900000006</c:v>
                </c:pt>
                <c:pt idx="368">
                  <c:v>12.269366999999949</c:v>
                </c:pt>
                <c:pt idx="369">
                  <c:v>12.264462000000066</c:v>
                </c:pt>
                <c:pt idx="370">
                  <c:v>12.192849000000058</c:v>
                </c:pt>
                <c:pt idx="371">
                  <c:v>12.158514000000034</c:v>
                </c:pt>
                <c:pt idx="372">
                  <c:v>12.032946000000047</c:v>
                </c:pt>
                <c:pt idx="373">
                  <c:v>11.949561000000068</c:v>
                </c:pt>
                <c:pt idx="374">
                  <c:v>11.869119000000046</c:v>
                </c:pt>
                <c:pt idx="375">
                  <c:v>11.719025999999943</c:v>
                </c:pt>
                <c:pt idx="376">
                  <c:v>11.56206600000003</c:v>
                </c:pt>
                <c:pt idx="377">
                  <c:v>11.502224999999996</c:v>
                </c:pt>
                <c:pt idx="378">
                  <c:v>11.359980000000013</c:v>
                </c:pt>
                <c:pt idx="379">
                  <c:v>11.240297999999942</c:v>
                </c:pt>
                <c:pt idx="380">
                  <c:v>11.089223999999946</c:v>
                </c:pt>
                <c:pt idx="381">
                  <c:v>10.994066999999994</c:v>
                </c:pt>
                <c:pt idx="382">
                  <c:v>10.893023999999986</c:v>
                </c:pt>
                <c:pt idx="383">
                  <c:v>10.770398999999959</c:v>
                </c:pt>
                <c:pt idx="384">
                  <c:v>10.627172999999944</c:v>
                </c:pt>
                <c:pt idx="385">
                  <c:v>10.540845000000004</c:v>
                </c:pt>
                <c:pt idx="386">
                  <c:v>10.408410000000069</c:v>
                </c:pt>
                <c:pt idx="387">
                  <c:v>10.316196000000076</c:v>
                </c:pt>
                <c:pt idx="388">
                  <c:v>10.175913000000019</c:v>
                </c:pt>
                <c:pt idx="389">
                  <c:v>10.082717999999993</c:v>
                </c:pt>
                <c:pt idx="390">
                  <c:v>9.9375300000000522</c:v>
                </c:pt>
                <c:pt idx="391">
                  <c:v>9.8394300000000019</c:v>
                </c:pt>
                <c:pt idx="392">
                  <c:v>9.6952229999999542</c:v>
                </c:pt>
                <c:pt idx="393">
                  <c:v>9.6049710000000257</c:v>
                </c:pt>
                <c:pt idx="394">
                  <c:v>9.477440999999974</c:v>
                </c:pt>
                <c:pt idx="395">
                  <c:v>9.439181999999958</c:v>
                </c:pt>
                <c:pt idx="396">
                  <c:v>9.2939940000000174</c:v>
                </c:pt>
                <c:pt idx="397">
                  <c:v>9.2204189999999464</c:v>
                </c:pt>
                <c:pt idx="398">
                  <c:v>9.1684260000000322</c:v>
                </c:pt>
                <c:pt idx="399">
                  <c:v>9.0703259999999819</c:v>
                </c:pt>
                <c:pt idx="400">
                  <c:v>9.0144089999999384</c:v>
                </c:pt>
                <c:pt idx="401">
                  <c:v>8.9830170000000109</c:v>
                </c:pt>
                <c:pt idx="402">
                  <c:v>8.8692209999999978</c:v>
                </c:pt>
                <c:pt idx="403">
                  <c:v>8.7642539999999975</c:v>
                </c:pt>
                <c:pt idx="404">
                  <c:v>8.6445720000000676</c:v>
                </c:pt>
                <c:pt idx="405">
                  <c:v>8.5651109999999395</c:v>
                </c:pt>
                <c:pt idx="406">
                  <c:v>8.3934359999999568</c:v>
                </c:pt>
                <c:pt idx="407">
                  <c:v>8.2492290000000477</c:v>
                </c:pt>
                <c:pt idx="408">
                  <c:v>8.1295469999999792</c:v>
                </c:pt>
                <c:pt idx="409">
                  <c:v>8.0932500000000278</c:v>
                </c:pt>
                <c:pt idx="410">
                  <c:v>7.9058789999999419</c:v>
                </c:pt>
                <c:pt idx="411">
                  <c:v>7.7665770000000576</c:v>
                </c:pt>
                <c:pt idx="412">
                  <c:v>7.6223700000000107</c:v>
                </c:pt>
                <c:pt idx="413">
                  <c:v>7.417341000000035</c:v>
                </c:pt>
                <c:pt idx="414">
                  <c:v>7.1416799999999458</c:v>
                </c:pt>
                <c:pt idx="415">
                  <c:v>6.9749099999999862</c:v>
                </c:pt>
                <c:pt idx="416">
                  <c:v>6.7757670000000667</c:v>
                </c:pt>
                <c:pt idx="417">
                  <c:v>6.6796289999999425</c:v>
                </c:pt>
                <c:pt idx="418">
                  <c:v>6.5883959999999808</c:v>
                </c:pt>
                <c:pt idx="419">
                  <c:v>6.5314980000000435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929984"/>
        <c:axId val="149931904"/>
      </c:scatterChart>
      <c:valAx>
        <c:axId val="1499299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Distance between cubes (mm)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149931904"/>
        <c:crosses val="autoZero"/>
        <c:crossBetween val="midCat"/>
      </c:valAx>
      <c:valAx>
        <c:axId val="149931904"/>
        <c:scaling>
          <c:orientation val="minMax"/>
          <c:max val="2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Force (mN)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149929984"/>
        <c:crosses val="autoZero"/>
        <c:crossBetween val="midCat"/>
        <c:majorUnit val="5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Force</a:t>
            </a:r>
            <a:r>
              <a:rPr lang="en-US" baseline="0"/>
              <a:t> vs Displacement around maximum force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</c:marker>
          <c:xVal>
            <c:numRef>
              <c:f>'actual test'!$G$162:$G$362</c:f>
              <c:numCache>
                <c:formatCode>0.00000</c:formatCode>
                <c:ptCount val="201"/>
                <c:pt idx="0">
                  <c:v>8.2999999999999963E-2</c:v>
                </c:pt>
                <c:pt idx="1">
                  <c:v>8.3833333333333315E-2</c:v>
                </c:pt>
                <c:pt idx="2">
                  <c:v>8.4666666666666668E-2</c:v>
                </c:pt>
                <c:pt idx="3">
                  <c:v>8.550000000000002E-2</c:v>
                </c:pt>
                <c:pt idx="4">
                  <c:v>8.6333333333333373E-2</c:v>
                </c:pt>
                <c:pt idx="5">
                  <c:v>8.7166666666666726E-2</c:v>
                </c:pt>
                <c:pt idx="6">
                  <c:v>8.8000000000000078E-2</c:v>
                </c:pt>
                <c:pt idx="7">
                  <c:v>8.883333333333332E-2</c:v>
                </c:pt>
                <c:pt idx="8">
                  <c:v>8.9666666666666672E-2</c:v>
                </c:pt>
                <c:pt idx="9">
                  <c:v>9.0500000000000025E-2</c:v>
                </c:pt>
                <c:pt idx="10">
                  <c:v>9.1333333333333377E-2</c:v>
                </c:pt>
                <c:pt idx="11">
                  <c:v>9.216666666666673E-2</c:v>
                </c:pt>
                <c:pt idx="12">
                  <c:v>9.2999999999999972E-2</c:v>
                </c:pt>
                <c:pt idx="13">
                  <c:v>9.3833333333333324E-2</c:v>
                </c:pt>
                <c:pt idx="14">
                  <c:v>9.4666666666666677E-2</c:v>
                </c:pt>
                <c:pt idx="15">
                  <c:v>9.5500000000000029E-2</c:v>
                </c:pt>
                <c:pt idx="16">
                  <c:v>9.6333333333333382E-2</c:v>
                </c:pt>
                <c:pt idx="17">
                  <c:v>9.7166666666666623E-2</c:v>
                </c:pt>
                <c:pt idx="18">
                  <c:v>9.7999999999999976E-2</c:v>
                </c:pt>
                <c:pt idx="19">
                  <c:v>9.8833333333333329E-2</c:v>
                </c:pt>
                <c:pt idx="20">
                  <c:v>9.9666666666666681E-2</c:v>
                </c:pt>
                <c:pt idx="21">
                  <c:v>0.10050000000000003</c:v>
                </c:pt>
                <c:pt idx="22">
                  <c:v>0.10133333333333339</c:v>
                </c:pt>
                <c:pt idx="23">
                  <c:v>0.10216666666666674</c:v>
                </c:pt>
                <c:pt idx="24">
                  <c:v>0.10299999999999998</c:v>
                </c:pt>
                <c:pt idx="25">
                  <c:v>0.10383333333333333</c:v>
                </c:pt>
                <c:pt idx="26">
                  <c:v>0.10466666666666669</c:v>
                </c:pt>
                <c:pt idx="27">
                  <c:v>0.10550000000000004</c:v>
                </c:pt>
                <c:pt idx="28">
                  <c:v>0.10633333333333339</c:v>
                </c:pt>
                <c:pt idx="29">
                  <c:v>0.10716666666666663</c:v>
                </c:pt>
                <c:pt idx="30">
                  <c:v>0.10799999999999998</c:v>
                </c:pt>
                <c:pt idx="31">
                  <c:v>0.10883333333333334</c:v>
                </c:pt>
                <c:pt idx="32">
                  <c:v>0.10966666666666669</c:v>
                </c:pt>
                <c:pt idx="33">
                  <c:v>0.11050000000000004</c:v>
                </c:pt>
                <c:pt idx="34">
                  <c:v>0.1113333333333334</c:v>
                </c:pt>
                <c:pt idx="35">
                  <c:v>0.11216666666666664</c:v>
                </c:pt>
                <c:pt idx="36">
                  <c:v>0.11299999999999999</c:v>
                </c:pt>
                <c:pt idx="37">
                  <c:v>0.11383333333333334</c:v>
                </c:pt>
                <c:pt idx="38">
                  <c:v>0.11466666666666669</c:v>
                </c:pt>
                <c:pt idx="39">
                  <c:v>0.11550000000000005</c:v>
                </c:pt>
                <c:pt idx="40">
                  <c:v>0.1163333333333334</c:v>
                </c:pt>
                <c:pt idx="41">
                  <c:v>0.11716666666666664</c:v>
                </c:pt>
                <c:pt idx="42">
                  <c:v>0.11799999999999999</c:v>
                </c:pt>
                <c:pt idx="43">
                  <c:v>0.11883333333333335</c:v>
                </c:pt>
                <c:pt idx="44">
                  <c:v>0.1196666666666667</c:v>
                </c:pt>
                <c:pt idx="45">
                  <c:v>0.12050000000000005</c:v>
                </c:pt>
                <c:pt idx="46">
                  <c:v>0.12133333333333329</c:v>
                </c:pt>
                <c:pt idx="47">
                  <c:v>0.12216666666666665</c:v>
                </c:pt>
                <c:pt idx="48">
                  <c:v>0.123</c:v>
                </c:pt>
                <c:pt idx="49">
                  <c:v>0.12383333333333335</c:v>
                </c:pt>
                <c:pt idx="50">
                  <c:v>0.1246666666666667</c:v>
                </c:pt>
                <c:pt idx="51">
                  <c:v>0.12550000000000006</c:v>
                </c:pt>
                <c:pt idx="52">
                  <c:v>0.12633333333333341</c:v>
                </c:pt>
                <c:pt idx="53">
                  <c:v>0.12716666666666665</c:v>
                </c:pt>
                <c:pt idx="54">
                  <c:v>0.12966666666666671</c:v>
                </c:pt>
                <c:pt idx="55">
                  <c:v>0.13050000000000006</c:v>
                </c:pt>
                <c:pt idx="56">
                  <c:v>0.1313333333333333</c:v>
                </c:pt>
                <c:pt idx="57">
                  <c:v>0.13216666666666665</c:v>
                </c:pt>
                <c:pt idx="58">
                  <c:v>0.13300000000000001</c:v>
                </c:pt>
                <c:pt idx="59">
                  <c:v>0.13383333333333336</c:v>
                </c:pt>
                <c:pt idx="60">
                  <c:v>0.13466666666666671</c:v>
                </c:pt>
                <c:pt idx="61">
                  <c:v>0.13550000000000006</c:v>
                </c:pt>
                <c:pt idx="62">
                  <c:v>0.13633333333333331</c:v>
                </c:pt>
                <c:pt idx="63">
                  <c:v>0.13716666666666666</c:v>
                </c:pt>
                <c:pt idx="64">
                  <c:v>0.13800000000000001</c:v>
                </c:pt>
                <c:pt idx="65">
                  <c:v>0.13883333333333336</c:v>
                </c:pt>
                <c:pt idx="66">
                  <c:v>0.13966666666666672</c:v>
                </c:pt>
                <c:pt idx="67">
                  <c:v>0.14050000000000007</c:v>
                </c:pt>
                <c:pt idx="68">
                  <c:v>0.14133333333333331</c:v>
                </c:pt>
                <c:pt idx="69">
                  <c:v>0.14216666666666666</c:v>
                </c:pt>
                <c:pt idx="70">
                  <c:v>0.14300000000000002</c:v>
                </c:pt>
                <c:pt idx="71">
                  <c:v>0.14383333333333337</c:v>
                </c:pt>
                <c:pt idx="72">
                  <c:v>0.14466666666666672</c:v>
                </c:pt>
                <c:pt idx="73">
                  <c:v>0.14549999999999996</c:v>
                </c:pt>
                <c:pt idx="74">
                  <c:v>0.14633333333333332</c:v>
                </c:pt>
                <c:pt idx="75">
                  <c:v>0.14716666666666667</c:v>
                </c:pt>
                <c:pt idx="76">
                  <c:v>0.14800000000000002</c:v>
                </c:pt>
                <c:pt idx="77">
                  <c:v>0.14883333333333337</c:v>
                </c:pt>
                <c:pt idx="78">
                  <c:v>0.14966666666666673</c:v>
                </c:pt>
                <c:pt idx="79">
                  <c:v>0.15050000000000008</c:v>
                </c:pt>
                <c:pt idx="80">
                  <c:v>0.15133333333333332</c:v>
                </c:pt>
                <c:pt idx="81">
                  <c:v>0.15216666666666667</c:v>
                </c:pt>
                <c:pt idx="82">
                  <c:v>0.15300000000000002</c:v>
                </c:pt>
                <c:pt idx="83">
                  <c:v>0.15383333333333338</c:v>
                </c:pt>
                <c:pt idx="84">
                  <c:v>0.15466666666666673</c:v>
                </c:pt>
                <c:pt idx="85">
                  <c:v>0.15549999999999997</c:v>
                </c:pt>
                <c:pt idx="86">
                  <c:v>0.15633333333333332</c:v>
                </c:pt>
                <c:pt idx="87">
                  <c:v>0.15716666666666668</c:v>
                </c:pt>
                <c:pt idx="88">
                  <c:v>0.15800000000000003</c:v>
                </c:pt>
                <c:pt idx="89">
                  <c:v>0.15883333333333338</c:v>
                </c:pt>
                <c:pt idx="90">
                  <c:v>0.15966666666666662</c:v>
                </c:pt>
                <c:pt idx="91">
                  <c:v>0.16050000000000009</c:v>
                </c:pt>
                <c:pt idx="92">
                  <c:v>0.16133333333333333</c:v>
                </c:pt>
                <c:pt idx="93">
                  <c:v>0.16216666666666668</c:v>
                </c:pt>
                <c:pt idx="94">
                  <c:v>0.16300000000000003</c:v>
                </c:pt>
                <c:pt idx="95">
                  <c:v>0.16383333333333339</c:v>
                </c:pt>
                <c:pt idx="96">
                  <c:v>0.16466666666666674</c:v>
                </c:pt>
                <c:pt idx="97">
                  <c:v>0.16549999999999998</c:v>
                </c:pt>
                <c:pt idx="98">
                  <c:v>0.16633333333333333</c:v>
                </c:pt>
                <c:pt idx="99">
                  <c:v>0.16716666666666669</c:v>
                </c:pt>
                <c:pt idx="100">
                  <c:v>0.16800000000000004</c:v>
                </c:pt>
                <c:pt idx="101">
                  <c:v>0.16883333333333339</c:v>
                </c:pt>
                <c:pt idx="102">
                  <c:v>0.16966666666666663</c:v>
                </c:pt>
                <c:pt idx="103">
                  <c:v>0.17049999999999998</c:v>
                </c:pt>
                <c:pt idx="104">
                  <c:v>0.17133333333333334</c:v>
                </c:pt>
                <c:pt idx="105">
                  <c:v>0.17216666666666669</c:v>
                </c:pt>
                <c:pt idx="106">
                  <c:v>0.17300000000000004</c:v>
                </c:pt>
                <c:pt idx="107">
                  <c:v>0.1738333333333334</c:v>
                </c:pt>
                <c:pt idx="108">
                  <c:v>0.17466666666666675</c:v>
                </c:pt>
                <c:pt idx="109">
                  <c:v>0.17549999999999999</c:v>
                </c:pt>
                <c:pt idx="110">
                  <c:v>0.17633333333333334</c:v>
                </c:pt>
                <c:pt idx="111">
                  <c:v>0.17716666666666669</c:v>
                </c:pt>
                <c:pt idx="112">
                  <c:v>0.17800000000000005</c:v>
                </c:pt>
                <c:pt idx="113">
                  <c:v>0.1788333333333334</c:v>
                </c:pt>
                <c:pt idx="114">
                  <c:v>0.17966666666666664</c:v>
                </c:pt>
                <c:pt idx="115">
                  <c:v>0.18049999999999999</c:v>
                </c:pt>
                <c:pt idx="116">
                  <c:v>0.18133333333333335</c:v>
                </c:pt>
                <c:pt idx="117">
                  <c:v>0.1821666666666667</c:v>
                </c:pt>
                <c:pt idx="118">
                  <c:v>0.18300000000000005</c:v>
                </c:pt>
                <c:pt idx="119">
                  <c:v>0.18383333333333329</c:v>
                </c:pt>
                <c:pt idx="120">
                  <c:v>0.18466666666666676</c:v>
                </c:pt>
                <c:pt idx="121">
                  <c:v>0.1855</c:v>
                </c:pt>
                <c:pt idx="122">
                  <c:v>0.18633333333333335</c:v>
                </c:pt>
                <c:pt idx="123">
                  <c:v>0.1871666666666667</c:v>
                </c:pt>
                <c:pt idx="124">
                  <c:v>0.18800000000000006</c:v>
                </c:pt>
                <c:pt idx="125">
                  <c:v>0.18883333333333341</c:v>
                </c:pt>
                <c:pt idx="126">
                  <c:v>0.18966666666666665</c:v>
                </c:pt>
                <c:pt idx="127">
                  <c:v>0.1905</c:v>
                </c:pt>
                <c:pt idx="128">
                  <c:v>0.19133333333333336</c:v>
                </c:pt>
                <c:pt idx="129">
                  <c:v>0.19216666666666671</c:v>
                </c:pt>
                <c:pt idx="130">
                  <c:v>0.19300000000000006</c:v>
                </c:pt>
                <c:pt idx="131">
                  <c:v>0.1938333333333333</c:v>
                </c:pt>
                <c:pt idx="132">
                  <c:v>0.19466666666666665</c:v>
                </c:pt>
                <c:pt idx="133">
                  <c:v>0.19550000000000001</c:v>
                </c:pt>
                <c:pt idx="134">
                  <c:v>0.19633333333333336</c:v>
                </c:pt>
                <c:pt idx="135">
                  <c:v>0.19716666666666671</c:v>
                </c:pt>
                <c:pt idx="136">
                  <c:v>0.19800000000000006</c:v>
                </c:pt>
                <c:pt idx="137">
                  <c:v>0.19883333333333342</c:v>
                </c:pt>
                <c:pt idx="138">
                  <c:v>0.19966666666666666</c:v>
                </c:pt>
                <c:pt idx="139">
                  <c:v>0.20050000000000001</c:v>
                </c:pt>
                <c:pt idx="140">
                  <c:v>0.20133333333333336</c:v>
                </c:pt>
                <c:pt idx="141">
                  <c:v>0.20216666666666672</c:v>
                </c:pt>
                <c:pt idx="142">
                  <c:v>0.20300000000000007</c:v>
                </c:pt>
                <c:pt idx="143">
                  <c:v>0.20383333333333331</c:v>
                </c:pt>
                <c:pt idx="144">
                  <c:v>0.20466666666666666</c:v>
                </c:pt>
                <c:pt idx="145">
                  <c:v>0.20783333333333331</c:v>
                </c:pt>
                <c:pt idx="146">
                  <c:v>0.20866666666666667</c:v>
                </c:pt>
                <c:pt idx="147">
                  <c:v>0.20950000000000002</c:v>
                </c:pt>
                <c:pt idx="148">
                  <c:v>0.21033333333333326</c:v>
                </c:pt>
                <c:pt idx="149">
                  <c:v>0.21116666666666661</c:v>
                </c:pt>
                <c:pt idx="150">
                  <c:v>0.21199999999999997</c:v>
                </c:pt>
                <c:pt idx="151">
                  <c:v>0.21283333333333332</c:v>
                </c:pt>
                <c:pt idx="152">
                  <c:v>0.21366666666666667</c:v>
                </c:pt>
                <c:pt idx="153">
                  <c:v>0.21449999999999991</c:v>
                </c:pt>
                <c:pt idx="154">
                  <c:v>0.21533333333333327</c:v>
                </c:pt>
                <c:pt idx="155">
                  <c:v>0.21616666666666662</c:v>
                </c:pt>
                <c:pt idx="156">
                  <c:v>0.21699999999999997</c:v>
                </c:pt>
                <c:pt idx="157">
                  <c:v>0.21783333333333332</c:v>
                </c:pt>
                <c:pt idx="158">
                  <c:v>0.21866666666666668</c:v>
                </c:pt>
                <c:pt idx="159">
                  <c:v>0.21949999999999992</c:v>
                </c:pt>
                <c:pt idx="160">
                  <c:v>0.22033333333333327</c:v>
                </c:pt>
                <c:pt idx="161">
                  <c:v>0.22116666666666662</c:v>
                </c:pt>
                <c:pt idx="162">
                  <c:v>0.22199999999999998</c:v>
                </c:pt>
                <c:pt idx="163">
                  <c:v>0.22283333333333333</c:v>
                </c:pt>
                <c:pt idx="164">
                  <c:v>0.22366666666666668</c:v>
                </c:pt>
                <c:pt idx="165">
                  <c:v>0.22449999999999992</c:v>
                </c:pt>
                <c:pt idx="166">
                  <c:v>0.22533333333333327</c:v>
                </c:pt>
                <c:pt idx="167">
                  <c:v>0.22616666666666663</c:v>
                </c:pt>
                <c:pt idx="168">
                  <c:v>0.22699999999999998</c:v>
                </c:pt>
                <c:pt idx="169">
                  <c:v>0.22783333333333333</c:v>
                </c:pt>
                <c:pt idx="170">
                  <c:v>0.22866666666666668</c:v>
                </c:pt>
                <c:pt idx="171">
                  <c:v>0.22949999999999993</c:v>
                </c:pt>
                <c:pt idx="172">
                  <c:v>0.23033333333333328</c:v>
                </c:pt>
                <c:pt idx="173">
                  <c:v>0.23116666666666663</c:v>
                </c:pt>
                <c:pt idx="174">
                  <c:v>0.23199999999999998</c:v>
                </c:pt>
                <c:pt idx="175">
                  <c:v>0.23283333333333334</c:v>
                </c:pt>
                <c:pt idx="176">
                  <c:v>0.23366666666666669</c:v>
                </c:pt>
                <c:pt idx="177">
                  <c:v>0.23449999999999993</c:v>
                </c:pt>
                <c:pt idx="178">
                  <c:v>0.23533333333333328</c:v>
                </c:pt>
                <c:pt idx="179">
                  <c:v>0.23616666666666664</c:v>
                </c:pt>
                <c:pt idx="180">
                  <c:v>0.23699999999999999</c:v>
                </c:pt>
                <c:pt idx="181">
                  <c:v>0.23783333333333334</c:v>
                </c:pt>
                <c:pt idx="182">
                  <c:v>0.23866666666666658</c:v>
                </c:pt>
                <c:pt idx="183">
                  <c:v>0.23949999999999994</c:v>
                </c:pt>
                <c:pt idx="184">
                  <c:v>0.24033333333333329</c:v>
                </c:pt>
                <c:pt idx="185">
                  <c:v>0.24116666666666664</c:v>
                </c:pt>
                <c:pt idx="186">
                  <c:v>0.24199999999999999</c:v>
                </c:pt>
                <c:pt idx="187">
                  <c:v>0.24280000000000002</c:v>
                </c:pt>
                <c:pt idx="188">
                  <c:v>0.25946666666666673</c:v>
                </c:pt>
                <c:pt idx="189">
                  <c:v>0.27613333333333334</c:v>
                </c:pt>
                <c:pt idx="190">
                  <c:v>0.29279999999999995</c:v>
                </c:pt>
                <c:pt idx="191">
                  <c:v>0.30946666666666678</c:v>
                </c:pt>
                <c:pt idx="192">
                  <c:v>0.32613333333333339</c:v>
                </c:pt>
                <c:pt idx="193">
                  <c:v>0.34279999999999999</c:v>
                </c:pt>
                <c:pt idx="194">
                  <c:v>0.3594666666666666</c:v>
                </c:pt>
                <c:pt idx="195">
                  <c:v>0.37613333333333343</c:v>
                </c:pt>
                <c:pt idx="196">
                  <c:v>0.39280000000000004</c:v>
                </c:pt>
                <c:pt idx="197">
                  <c:v>0.40946666666666665</c:v>
                </c:pt>
                <c:pt idx="198">
                  <c:v>0.42613333333333325</c:v>
                </c:pt>
                <c:pt idx="199">
                  <c:v>0.44280000000000008</c:v>
                </c:pt>
                <c:pt idx="200">
                  <c:v>0.45946666666666669</c:v>
                </c:pt>
              </c:numCache>
            </c:numRef>
          </c:xVal>
          <c:yVal>
            <c:numRef>
              <c:f>'actual test'!$F$162:$F$362</c:f>
              <c:numCache>
                <c:formatCode>0.00000</c:formatCode>
                <c:ptCount val="201"/>
                <c:pt idx="0">
                  <c:v>14.617880999999983</c:v>
                </c:pt>
                <c:pt idx="1">
                  <c:v>14.63848199999997</c:v>
                </c:pt>
                <c:pt idx="2">
                  <c:v>14.671835999999962</c:v>
                </c:pt>
                <c:pt idx="3">
                  <c:v>14.706170999999987</c:v>
                </c:pt>
                <c:pt idx="4">
                  <c:v>14.712057000000042</c:v>
                </c:pt>
                <c:pt idx="5">
                  <c:v>14.754240000000049</c:v>
                </c:pt>
                <c:pt idx="6">
                  <c:v>14.764049999999957</c:v>
                </c:pt>
                <c:pt idx="7">
                  <c:v>14.766012000000021</c:v>
                </c:pt>
                <c:pt idx="8">
                  <c:v>14.765030999999988</c:v>
                </c:pt>
                <c:pt idx="9">
                  <c:v>14.769936000000012</c:v>
                </c:pt>
                <c:pt idx="10">
                  <c:v>14.810156999999954</c:v>
                </c:pt>
                <c:pt idx="11">
                  <c:v>14.842530000000052</c:v>
                </c:pt>
                <c:pt idx="12">
                  <c:v>14.884713000000058</c:v>
                </c:pt>
                <c:pt idx="13">
                  <c:v>14.895503999999999</c:v>
                </c:pt>
                <c:pt idx="14">
                  <c:v>14.89648500000003</c:v>
                </c:pt>
                <c:pt idx="15">
                  <c:v>14.932781999999982</c:v>
                </c:pt>
                <c:pt idx="16">
                  <c:v>14.970059999999965</c:v>
                </c:pt>
                <c:pt idx="17">
                  <c:v>14.99752800000004</c:v>
                </c:pt>
                <c:pt idx="18">
                  <c:v>15.001452000000031</c:v>
                </c:pt>
                <c:pt idx="19">
                  <c:v>15.004394999999988</c:v>
                </c:pt>
                <c:pt idx="20">
                  <c:v>15.010281000000045</c:v>
                </c:pt>
                <c:pt idx="21">
                  <c:v>15.021071999999984</c:v>
                </c:pt>
                <c:pt idx="22">
                  <c:v>15.024995999999975</c:v>
                </c:pt>
                <c:pt idx="23">
                  <c:v>15.034806000000023</c:v>
                </c:pt>
                <c:pt idx="24">
                  <c:v>15.04854000000006</c:v>
                </c:pt>
                <c:pt idx="25">
                  <c:v>15.078950999999954</c:v>
                </c:pt>
                <c:pt idx="26">
                  <c:v>15.083855999999978</c:v>
                </c:pt>
                <c:pt idx="27">
                  <c:v>15.084837000000011</c:v>
                </c:pt>
                <c:pt idx="28">
                  <c:v>15.084837000000011</c:v>
                </c:pt>
                <c:pt idx="29">
                  <c:v>15.086799000000076</c:v>
                </c:pt>
                <c:pt idx="30">
                  <c:v>15.092684999999992</c:v>
                </c:pt>
                <c:pt idx="31">
                  <c:v>15.113285999999979</c:v>
                </c:pt>
                <c:pt idx="32">
                  <c:v>15.119172000000034</c:v>
                </c:pt>
                <c:pt idx="33">
                  <c:v>15.119172000000034</c:v>
                </c:pt>
                <c:pt idx="34">
                  <c:v>15.119172000000034</c:v>
                </c:pt>
                <c:pt idx="35">
                  <c:v>15.119172000000034</c:v>
                </c:pt>
                <c:pt idx="36">
                  <c:v>15.119172000000034</c:v>
                </c:pt>
                <c:pt idx="37">
                  <c:v>15.120153000000068</c:v>
                </c:pt>
                <c:pt idx="38">
                  <c:v>15.125057999999951</c:v>
                </c:pt>
                <c:pt idx="39">
                  <c:v>15.139773000000021</c:v>
                </c:pt>
                <c:pt idx="40">
                  <c:v>15.145658999999938</c:v>
                </c:pt>
                <c:pt idx="41">
                  <c:v>15.149583000000069</c:v>
                </c:pt>
                <c:pt idx="42">
                  <c:v>15.149583000000069</c:v>
                </c:pt>
                <c:pt idx="43">
                  <c:v>15.150563999999962</c:v>
                </c:pt>
                <c:pt idx="44">
                  <c:v>15.149583000000069</c:v>
                </c:pt>
                <c:pt idx="45">
                  <c:v>15.134867999999997</c:v>
                </c:pt>
                <c:pt idx="46">
                  <c:v>15.125057999999951</c:v>
                </c:pt>
                <c:pt idx="47">
                  <c:v>15.092684999999992</c:v>
                </c:pt>
                <c:pt idx="48">
                  <c:v>15.083855999999978</c:v>
                </c:pt>
                <c:pt idx="49">
                  <c:v>15.079931999999987</c:v>
                </c:pt>
                <c:pt idx="50">
                  <c:v>15.080913000000018</c:v>
                </c:pt>
                <c:pt idx="51">
                  <c:v>15.085818000000042</c:v>
                </c:pt>
                <c:pt idx="52">
                  <c:v>15.086799000000076</c:v>
                </c:pt>
                <c:pt idx="53">
                  <c:v>15.087779999999968</c:v>
                </c:pt>
                <c:pt idx="54">
                  <c:v>15.087779999999968</c:v>
                </c:pt>
                <c:pt idx="55">
                  <c:v>15.085818000000042</c:v>
                </c:pt>
                <c:pt idx="56">
                  <c:v>15.085818000000042</c:v>
                </c:pt>
                <c:pt idx="57">
                  <c:v>15.088761000000002</c:v>
                </c:pt>
                <c:pt idx="58">
                  <c:v>15.09562799999995</c:v>
                </c:pt>
                <c:pt idx="59">
                  <c:v>15.103476000000072</c:v>
                </c:pt>
                <c:pt idx="60">
                  <c:v>15.105437999999998</c:v>
                </c:pt>
                <c:pt idx="61">
                  <c:v>15.104456999999964</c:v>
                </c:pt>
                <c:pt idx="62">
                  <c:v>15.104456999999964</c:v>
                </c:pt>
                <c:pt idx="63">
                  <c:v>15.105437999999998</c:v>
                </c:pt>
                <c:pt idx="64">
                  <c:v>15.105437999999998</c:v>
                </c:pt>
                <c:pt idx="65">
                  <c:v>15.104456999999964</c:v>
                </c:pt>
                <c:pt idx="66">
                  <c:v>15.104456999999964</c:v>
                </c:pt>
                <c:pt idx="67">
                  <c:v>15.104456999999964</c:v>
                </c:pt>
                <c:pt idx="68">
                  <c:v>15.104456999999964</c:v>
                </c:pt>
                <c:pt idx="69">
                  <c:v>15.105437999999998</c:v>
                </c:pt>
                <c:pt idx="70">
                  <c:v>15.116229000000077</c:v>
                </c:pt>
                <c:pt idx="71">
                  <c:v>15.11720999999997</c:v>
                </c:pt>
                <c:pt idx="72">
                  <c:v>15.11720999999997</c:v>
                </c:pt>
                <c:pt idx="73">
                  <c:v>15.11720999999997</c:v>
                </c:pt>
                <c:pt idx="74">
                  <c:v>15.11720999999997</c:v>
                </c:pt>
                <c:pt idx="75">
                  <c:v>15.116229000000077</c:v>
                </c:pt>
                <c:pt idx="76">
                  <c:v>15.102495000000038</c:v>
                </c:pt>
                <c:pt idx="77">
                  <c:v>15.094647000000057</c:v>
                </c:pt>
                <c:pt idx="78">
                  <c:v>15.092684999999992</c:v>
                </c:pt>
                <c:pt idx="79">
                  <c:v>15.091703999999959</c:v>
                </c:pt>
                <c:pt idx="80">
                  <c:v>15.092684999999992</c:v>
                </c:pt>
                <c:pt idx="81">
                  <c:v>15.098571000000048</c:v>
                </c:pt>
                <c:pt idx="82">
                  <c:v>15.105437999999998</c:v>
                </c:pt>
                <c:pt idx="83">
                  <c:v>15.11720999999997</c:v>
                </c:pt>
                <c:pt idx="84">
                  <c:v>15.119172000000034</c:v>
                </c:pt>
                <c:pt idx="85">
                  <c:v>15.120153000000068</c:v>
                </c:pt>
                <c:pt idx="86">
                  <c:v>15.119172000000034</c:v>
                </c:pt>
                <c:pt idx="87">
                  <c:v>15.118191000000001</c:v>
                </c:pt>
                <c:pt idx="88">
                  <c:v>15.119172000000034</c:v>
                </c:pt>
                <c:pt idx="89">
                  <c:v>15.121133999999961</c:v>
                </c:pt>
                <c:pt idx="90">
                  <c:v>15.123096000000025</c:v>
                </c:pt>
                <c:pt idx="91">
                  <c:v>15.125057999999951</c:v>
                </c:pt>
                <c:pt idx="92">
                  <c:v>15.126038999999984</c:v>
                </c:pt>
                <c:pt idx="93">
                  <c:v>15.128001000000049</c:v>
                </c:pt>
                <c:pt idx="94">
                  <c:v>15.128001000000049</c:v>
                </c:pt>
                <c:pt idx="95">
                  <c:v>15.128001000000049</c:v>
                </c:pt>
                <c:pt idx="96">
                  <c:v>15.128001000000049</c:v>
                </c:pt>
                <c:pt idx="97">
                  <c:v>15.127020000000016</c:v>
                </c:pt>
                <c:pt idx="98">
                  <c:v>15.127020000000016</c:v>
                </c:pt>
                <c:pt idx="99">
                  <c:v>15.127020000000016</c:v>
                </c:pt>
                <c:pt idx="100">
                  <c:v>15.127020000000016</c:v>
                </c:pt>
                <c:pt idx="101">
                  <c:v>15.127020000000016</c:v>
                </c:pt>
                <c:pt idx="102">
                  <c:v>15.127020000000016</c:v>
                </c:pt>
                <c:pt idx="103">
                  <c:v>15.127020000000016</c:v>
                </c:pt>
                <c:pt idx="104">
                  <c:v>15.127020000000016</c:v>
                </c:pt>
                <c:pt idx="105">
                  <c:v>15.126038999999984</c:v>
                </c:pt>
                <c:pt idx="106">
                  <c:v>15.125057999999951</c:v>
                </c:pt>
                <c:pt idx="107">
                  <c:v>15.124077000000058</c:v>
                </c:pt>
                <c:pt idx="108">
                  <c:v>15.116229000000077</c:v>
                </c:pt>
                <c:pt idx="109">
                  <c:v>15.099551999999941</c:v>
                </c:pt>
                <c:pt idx="110">
                  <c:v>15.096608999999983</c:v>
                </c:pt>
                <c:pt idx="111">
                  <c:v>15.09562799999995</c:v>
                </c:pt>
                <c:pt idx="112">
                  <c:v>15.096608999999983</c:v>
                </c:pt>
                <c:pt idx="113">
                  <c:v>15.099551999999941</c:v>
                </c:pt>
                <c:pt idx="114">
                  <c:v>15.101514000000007</c:v>
                </c:pt>
                <c:pt idx="115">
                  <c:v>15.104456999999964</c:v>
                </c:pt>
                <c:pt idx="116">
                  <c:v>15.106419000000029</c:v>
                </c:pt>
                <c:pt idx="117">
                  <c:v>15.122114999999994</c:v>
                </c:pt>
                <c:pt idx="118">
                  <c:v>15.125057999999951</c:v>
                </c:pt>
                <c:pt idx="119">
                  <c:v>15.124077000000058</c:v>
                </c:pt>
                <c:pt idx="120">
                  <c:v>15.124077000000058</c:v>
                </c:pt>
                <c:pt idx="121">
                  <c:v>15.124077000000058</c:v>
                </c:pt>
                <c:pt idx="122">
                  <c:v>15.125057999999951</c:v>
                </c:pt>
                <c:pt idx="123">
                  <c:v>15.124077000000058</c:v>
                </c:pt>
                <c:pt idx="124">
                  <c:v>15.124077000000058</c:v>
                </c:pt>
                <c:pt idx="125">
                  <c:v>15.124077000000058</c:v>
                </c:pt>
                <c:pt idx="126">
                  <c:v>15.123096000000025</c:v>
                </c:pt>
                <c:pt idx="127">
                  <c:v>15.123096000000025</c:v>
                </c:pt>
                <c:pt idx="128">
                  <c:v>15.123096000000025</c:v>
                </c:pt>
                <c:pt idx="129">
                  <c:v>15.123096000000025</c:v>
                </c:pt>
                <c:pt idx="130">
                  <c:v>15.123096000000025</c:v>
                </c:pt>
                <c:pt idx="131">
                  <c:v>15.124077000000058</c:v>
                </c:pt>
                <c:pt idx="132">
                  <c:v>15.125057999999951</c:v>
                </c:pt>
                <c:pt idx="133">
                  <c:v>15.125057999999951</c:v>
                </c:pt>
                <c:pt idx="134">
                  <c:v>15.126038999999984</c:v>
                </c:pt>
                <c:pt idx="135">
                  <c:v>15.127020000000016</c:v>
                </c:pt>
                <c:pt idx="136">
                  <c:v>15.128001000000049</c:v>
                </c:pt>
                <c:pt idx="137">
                  <c:v>15.128001000000049</c:v>
                </c:pt>
                <c:pt idx="138">
                  <c:v>15.128981999999942</c:v>
                </c:pt>
                <c:pt idx="139">
                  <c:v>15.128981999999942</c:v>
                </c:pt>
                <c:pt idx="140">
                  <c:v>15.128981999999942</c:v>
                </c:pt>
                <c:pt idx="141">
                  <c:v>15.128981999999942</c:v>
                </c:pt>
                <c:pt idx="142">
                  <c:v>15.128981999999942</c:v>
                </c:pt>
                <c:pt idx="143">
                  <c:v>15.129962999999975</c:v>
                </c:pt>
                <c:pt idx="144">
                  <c:v>15.129962999999975</c:v>
                </c:pt>
                <c:pt idx="145">
                  <c:v>14.949458999999978</c:v>
                </c:pt>
                <c:pt idx="146">
                  <c:v>14.947497000000052</c:v>
                </c:pt>
                <c:pt idx="147">
                  <c:v>14.946516000000019</c:v>
                </c:pt>
                <c:pt idx="148">
                  <c:v>14.950440000000009</c:v>
                </c:pt>
                <c:pt idx="149">
                  <c:v>14.970059999999965</c:v>
                </c:pt>
                <c:pt idx="150">
                  <c:v>14.999489999999964</c:v>
                </c:pt>
                <c:pt idx="151">
                  <c:v>15.009300000000012</c:v>
                </c:pt>
                <c:pt idx="152">
                  <c:v>15.015186000000067</c:v>
                </c:pt>
                <c:pt idx="153">
                  <c:v>15.027939000000073</c:v>
                </c:pt>
                <c:pt idx="154">
                  <c:v>15.03774899999998</c:v>
                </c:pt>
                <c:pt idx="155">
                  <c:v>15.05246400000005</c:v>
                </c:pt>
                <c:pt idx="156">
                  <c:v>15.05540700000001</c:v>
                </c:pt>
                <c:pt idx="157">
                  <c:v>15.05540700000001</c:v>
                </c:pt>
                <c:pt idx="158">
                  <c:v>15.05540700000001</c:v>
                </c:pt>
                <c:pt idx="159">
                  <c:v>15.05540700000001</c:v>
                </c:pt>
                <c:pt idx="160">
                  <c:v>15.05540700000001</c:v>
                </c:pt>
                <c:pt idx="161">
                  <c:v>15.05540700000001</c:v>
                </c:pt>
                <c:pt idx="162">
                  <c:v>15.05540700000001</c:v>
                </c:pt>
                <c:pt idx="163">
                  <c:v>15.05540700000001</c:v>
                </c:pt>
                <c:pt idx="164">
                  <c:v>15.05540700000001</c:v>
                </c:pt>
                <c:pt idx="165">
                  <c:v>15.05540700000001</c:v>
                </c:pt>
                <c:pt idx="166">
                  <c:v>15.05540700000001</c:v>
                </c:pt>
                <c:pt idx="167">
                  <c:v>15.056388000000041</c:v>
                </c:pt>
                <c:pt idx="168">
                  <c:v>15.056388000000041</c:v>
                </c:pt>
                <c:pt idx="169">
                  <c:v>15.057369000000074</c:v>
                </c:pt>
                <c:pt idx="170">
                  <c:v>15.056388000000041</c:v>
                </c:pt>
                <c:pt idx="171">
                  <c:v>15.054425999999976</c:v>
                </c:pt>
                <c:pt idx="172">
                  <c:v>15.053444999999943</c:v>
                </c:pt>
                <c:pt idx="173">
                  <c:v>15.053444999999943</c:v>
                </c:pt>
                <c:pt idx="174">
                  <c:v>15.05246400000005</c:v>
                </c:pt>
                <c:pt idx="175">
                  <c:v>15.051483000000019</c:v>
                </c:pt>
                <c:pt idx="176">
                  <c:v>15.050501999999986</c:v>
                </c:pt>
                <c:pt idx="177">
                  <c:v>15.049520999999952</c:v>
                </c:pt>
                <c:pt idx="178">
                  <c:v>15.049520999999952</c:v>
                </c:pt>
                <c:pt idx="179">
                  <c:v>15.04854000000006</c:v>
                </c:pt>
                <c:pt idx="180">
                  <c:v>15.04854000000006</c:v>
                </c:pt>
                <c:pt idx="181">
                  <c:v>15.047559000000028</c:v>
                </c:pt>
                <c:pt idx="182">
                  <c:v>15.046577999999995</c:v>
                </c:pt>
                <c:pt idx="183">
                  <c:v>15.046577999999995</c:v>
                </c:pt>
                <c:pt idx="184">
                  <c:v>15.046577999999995</c:v>
                </c:pt>
                <c:pt idx="185">
                  <c:v>15.045596999999962</c:v>
                </c:pt>
                <c:pt idx="186">
                  <c:v>15.046577999999995</c:v>
                </c:pt>
                <c:pt idx="187">
                  <c:v>14.967117000000005</c:v>
                </c:pt>
                <c:pt idx="188">
                  <c:v>14.962211999999981</c:v>
                </c:pt>
                <c:pt idx="189">
                  <c:v>15.130944000000007</c:v>
                </c:pt>
                <c:pt idx="190">
                  <c:v>15.366384000000016</c:v>
                </c:pt>
                <c:pt idx="191">
                  <c:v>15.438978000000056</c:v>
                </c:pt>
                <c:pt idx="192">
                  <c:v>15.449768999999996</c:v>
                </c:pt>
                <c:pt idx="193">
                  <c:v>15.37128900000004</c:v>
                </c:pt>
                <c:pt idx="194">
                  <c:v>15.331067999999959</c:v>
                </c:pt>
                <c:pt idx="195">
                  <c:v>15.31341000000007</c:v>
                </c:pt>
                <c:pt idx="196">
                  <c:v>15.145658999999938</c:v>
                </c:pt>
                <c:pt idx="197">
                  <c:v>15.065217000000056</c:v>
                </c:pt>
                <c:pt idx="198">
                  <c:v>14.846454000000042</c:v>
                </c:pt>
                <c:pt idx="199">
                  <c:v>14.746392000000068</c:v>
                </c:pt>
                <c:pt idx="200">
                  <c:v>14.629652999999955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280448"/>
        <c:axId val="150294912"/>
      </c:scatterChart>
      <c:valAx>
        <c:axId val="1502804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Distance between cubes (mm)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150294912"/>
        <c:crosses val="autoZero"/>
        <c:crossBetween val="midCat"/>
        <c:majorUnit val="5.000000000000001E-2"/>
      </c:valAx>
      <c:valAx>
        <c:axId val="1502949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Force (mN)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1502804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Mass</a:t>
            </a:r>
            <a:r>
              <a:rPr lang="en-US" baseline="0"/>
              <a:t> on scale vs Displacement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'actual test'!$E$1</c:f>
              <c:strCache>
                <c:ptCount val="1"/>
                <c:pt idx="0">
                  <c:v>mass (g)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2"/>
          </c:marker>
          <c:xVal>
            <c:numRef>
              <c:f>'actual test'!$G$2:$G$421</c:f>
              <c:numCache>
                <c:formatCode>0.00000</c:formatCode>
                <c:ptCount val="420"/>
                <c:pt idx="0">
                  <c:v>0</c:v>
                </c:pt>
                <c:pt idx="1">
                  <c:v>1.6666666666664831E-4</c:v>
                </c:pt>
                <c:pt idx="2">
                  <c:v>3.3333333333329662E-4</c:v>
                </c:pt>
                <c:pt idx="3">
                  <c:v>4.9999999999994493E-4</c:v>
                </c:pt>
                <c:pt idx="4">
                  <c:v>6.6666666666670427E-4</c:v>
                </c:pt>
                <c:pt idx="5">
                  <c:v>8.3333333333335258E-4</c:v>
                </c:pt>
                <c:pt idx="6">
                  <c:v>1.0000000000000009E-3</c:v>
                </c:pt>
                <c:pt idx="7">
                  <c:v>1.1666666666666492E-3</c:v>
                </c:pt>
                <c:pt idx="8">
                  <c:v>1.3333333333332975E-3</c:v>
                </c:pt>
                <c:pt idx="9">
                  <c:v>1.4999999999999458E-3</c:v>
                </c:pt>
                <c:pt idx="10">
                  <c:v>1.6666666666667052E-3</c:v>
                </c:pt>
                <c:pt idx="11">
                  <c:v>1.8333333333333535E-3</c:v>
                </c:pt>
                <c:pt idx="12">
                  <c:v>2.0000000000000018E-3</c:v>
                </c:pt>
                <c:pt idx="13">
                  <c:v>2.1666666666666501E-3</c:v>
                </c:pt>
                <c:pt idx="14">
                  <c:v>2.3333333333332984E-3</c:v>
                </c:pt>
                <c:pt idx="15">
                  <c:v>2.4999999999999467E-3</c:v>
                </c:pt>
                <c:pt idx="16">
                  <c:v>2.666666666666706E-3</c:v>
                </c:pt>
                <c:pt idx="17">
                  <c:v>2.8333333333333544E-3</c:v>
                </c:pt>
                <c:pt idx="18">
                  <c:v>3.0000000000000027E-3</c:v>
                </c:pt>
                <c:pt idx="19">
                  <c:v>3.166666666666651E-3</c:v>
                </c:pt>
                <c:pt idx="20">
                  <c:v>3.3333333333332993E-3</c:v>
                </c:pt>
                <c:pt idx="21">
                  <c:v>3.4999999999999476E-3</c:v>
                </c:pt>
                <c:pt idx="22">
                  <c:v>3.6666666666667069E-3</c:v>
                </c:pt>
                <c:pt idx="23">
                  <c:v>3.8333333333333552E-3</c:v>
                </c:pt>
                <c:pt idx="24">
                  <c:v>4.0000000000000036E-3</c:v>
                </c:pt>
                <c:pt idx="25">
                  <c:v>4.1666666666666519E-3</c:v>
                </c:pt>
                <c:pt idx="26">
                  <c:v>4.3333333333333002E-3</c:v>
                </c:pt>
                <c:pt idx="27">
                  <c:v>4.4999999999999485E-3</c:v>
                </c:pt>
                <c:pt idx="28">
                  <c:v>4.6666666666667078E-3</c:v>
                </c:pt>
                <c:pt idx="29">
                  <c:v>4.8333333333333561E-3</c:v>
                </c:pt>
                <c:pt idx="30">
                  <c:v>5.0000000000000044E-3</c:v>
                </c:pt>
                <c:pt idx="31">
                  <c:v>5.1666666666666528E-3</c:v>
                </c:pt>
                <c:pt idx="32">
                  <c:v>5.3333333333333011E-3</c:v>
                </c:pt>
                <c:pt idx="33">
                  <c:v>5.4999999999999494E-3</c:v>
                </c:pt>
                <c:pt idx="34">
                  <c:v>5.6666666666667087E-3</c:v>
                </c:pt>
                <c:pt idx="35">
                  <c:v>5.833333333333357E-3</c:v>
                </c:pt>
                <c:pt idx="36">
                  <c:v>6.0000000000000053E-3</c:v>
                </c:pt>
                <c:pt idx="37">
                  <c:v>6.1666666666666536E-3</c:v>
                </c:pt>
                <c:pt idx="38">
                  <c:v>6.333333333333302E-3</c:v>
                </c:pt>
                <c:pt idx="39">
                  <c:v>6.4999999999999503E-3</c:v>
                </c:pt>
                <c:pt idx="40">
                  <c:v>6.6666666666667096E-3</c:v>
                </c:pt>
                <c:pt idx="41">
                  <c:v>6.8333333333333579E-3</c:v>
                </c:pt>
                <c:pt idx="42">
                  <c:v>7.0000000000000062E-3</c:v>
                </c:pt>
                <c:pt idx="43">
                  <c:v>7.1666666666666545E-3</c:v>
                </c:pt>
                <c:pt idx="44">
                  <c:v>7.3333333333333028E-3</c:v>
                </c:pt>
                <c:pt idx="45">
                  <c:v>7.4999999999999512E-3</c:v>
                </c:pt>
                <c:pt idx="46">
                  <c:v>7.6666666666667105E-3</c:v>
                </c:pt>
                <c:pt idx="47">
                  <c:v>7.8333333333333588E-3</c:v>
                </c:pt>
                <c:pt idx="48">
                  <c:v>8.0000000000000071E-3</c:v>
                </c:pt>
                <c:pt idx="49">
                  <c:v>8.1666666666666554E-3</c:v>
                </c:pt>
                <c:pt idx="50">
                  <c:v>8.3333333333333037E-3</c:v>
                </c:pt>
                <c:pt idx="51">
                  <c:v>8.499999999999952E-3</c:v>
                </c:pt>
                <c:pt idx="52">
                  <c:v>8.6666666666667114E-3</c:v>
                </c:pt>
                <c:pt idx="53">
                  <c:v>8.8333333333333597E-3</c:v>
                </c:pt>
                <c:pt idx="54">
                  <c:v>9.000000000000008E-3</c:v>
                </c:pt>
                <c:pt idx="55">
                  <c:v>9.1666666666666563E-3</c:v>
                </c:pt>
                <c:pt idx="56">
                  <c:v>9.3333333333333046E-3</c:v>
                </c:pt>
                <c:pt idx="57">
                  <c:v>9.4999999999999529E-3</c:v>
                </c:pt>
                <c:pt idx="58">
                  <c:v>9.6666666666667123E-3</c:v>
                </c:pt>
                <c:pt idx="59">
                  <c:v>9.8333333333333606E-3</c:v>
                </c:pt>
                <c:pt idx="60">
                  <c:v>1.0000000000000009E-2</c:v>
                </c:pt>
                <c:pt idx="61">
                  <c:v>1.0166666666666657E-2</c:v>
                </c:pt>
                <c:pt idx="62">
                  <c:v>1.0333333333333306E-2</c:v>
                </c:pt>
                <c:pt idx="63">
                  <c:v>1.0499999999999954E-2</c:v>
                </c:pt>
                <c:pt idx="64">
                  <c:v>1.0666666666666713E-2</c:v>
                </c:pt>
                <c:pt idx="65">
                  <c:v>1.0833333333333361E-2</c:v>
                </c:pt>
                <c:pt idx="66">
                  <c:v>1.100000000000001E-2</c:v>
                </c:pt>
                <c:pt idx="67">
                  <c:v>1.1166666666666658E-2</c:v>
                </c:pt>
                <c:pt idx="68">
                  <c:v>1.1333333333333306E-2</c:v>
                </c:pt>
                <c:pt idx="69">
                  <c:v>1.1499999999999955E-2</c:v>
                </c:pt>
                <c:pt idx="70">
                  <c:v>1.1666666666666714E-2</c:v>
                </c:pt>
                <c:pt idx="71">
                  <c:v>1.1833333333333362E-2</c:v>
                </c:pt>
                <c:pt idx="72">
                  <c:v>1.2000000000000011E-2</c:v>
                </c:pt>
                <c:pt idx="73">
                  <c:v>1.0500000000000065E-2</c:v>
                </c:pt>
                <c:pt idx="74">
                  <c:v>1.1333333333333306E-2</c:v>
                </c:pt>
                <c:pt idx="75">
                  <c:v>1.2166666666666659E-2</c:v>
                </c:pt>
                <c:pt idx="76">
                  <c:v>1.3000000000000012E-2</c:v>
                </c:pt>
                <c:pt idx="77">
                  <c:v>1.3833333333333364E-2</c:v>
                </c:pt>
                <c:pt idx="78">
                  <c:v>1.4666666666666717E-2</c:v>
                </c:pt>
                <c:pt idx="79">
                  <c:v>1.5499999999999958E-2</c:v>
                </c:pt>
                <c:pt idx="80">
                  <c:v>1.6333333333333311E-2</c:v>
                </c:pt>
                <c:pt idx="81">
                  <c:v>1.7166666666666663E-2</c:v>
                </c:pt>
                <c:pt idx="82">
                  <c:v>1.8000000000000016E-2</c:v>
                </c:pt>
                <c:pt idx="83">
                  <c:v>1.8833333333333369E-2</c:v>
                </c:pt>
                <c:pt idx="84">
                  <c:v>1.9666666666666721E-2</c:v>
                </c:pt>
                <c:pt idx="85">
                  <c:v>2.0499999999999963E-2</c:v>
                </c:pt>
                <c:pt idx="86">
                  <c:v>2.1333333333333315E-2</c:v>
                </c:pt>
                <c:pt idx="87">
                  <c:v>2.2166666666666668E-2</c:v>
                </c:pt>
                <c:pt idx="88">
                  <c:v>2.300000000000002E-2</c:v>
                </c:pt>
                <c:pt idx="89">
                  <c:v>2.3833333333333373E-2</c:v>
                </c:pt>
                <c:pt idx="90">
                  <c:v>2.4666666666666726E-2</c:v>
                </c:pt>
                <c:pt idx="91">
                  <c:v>2.5499999999999967E-2</c:v>
                </c:pt>
                <c:pt idx="92">
                  <c:v>2.633333333333332E-2</c:v>
                </c:pt>
                <c:pt idx="93">
                  <c:v>2.7166666666666672E-2</c:v>
                </c:pt>
                <c:pt idx="94">
                  <c:v>2.8000000000000025E-2</c:v>
                </c:pt>
                <c:pt idx="95">
                  <c:v>2.8833333333333377E-2</c:v>
                </c:pt>
                <c:pt idx="96">
                  <c:v>2.966666666666673E-2</c:v>
                </c:pt>
                <c:pt idx="97">
                  <c:v>3.0499999999999972E-2</c:v>
                </c:pt>
                <c:pt idx="98">
                  <c:v>3.1333333333333324E-2</c:v>
                </c:pt>
                <c:pt idx="99">
                  <c:v>3.2166666666666677E-2</c:v>
                </c:pt>
                <c:pt idx="100">
                  <c:v>3.3000000000000029E-2</c:v>
                </c:pt>
                <c:pt idx="101">
                  <c:v>3.3833333333333382E-2</c:v>
                </c:pt>
                <c:pt idx="102">
                  <c:v>3.4666666666666623E-2</c:v>
                </c:pt>
                <c:pt idx="103">
                  <c:v>3.5499999999999976E-2</c:v>
                </c:pt>
                <c:pt idx="104">
                  <c:v>3.6333333333333329E-2</c:v>
                </c:pt>
                <c:pt idx="105">
                  <c:v>3.7166666666666681E-2</c:v>
                </c:pt>
                <c:pt idx="106">
                  <c:v>3.8000000000000034E-2</c:v>
                </c:pt>
                <c:pt idx="107">
                  <c:v>3.8833333333333386E-2</c:v>
                </c:pt>
                <c:pt idx="108">
                  <c:v>3.9666666666666628E-2</c:v>
                </c:pt>
                <c:pt idx="109">
                  <c:v>4.049999999999998E-2</c:v>
                </c:pt>
                <c:pt idx="110">
                  <c:v>4.1333333333333333E-2</c:v>
                </c:pt>
                <c:pt idx="111">
                  <c:v>4.2166666666666686E-2</c:v>
                </c:pt>
                <c:pt idx="112">
                  <c:v>4.3000000000000038E-2</c:v>
                </c:pt>
                <c:pt idx="113">
                  <c:v>4.3833333333333391E-2</c:v>
                </c:pt>
                <c:pt idx="114">
                  <c:v>4.4666666666666632E-2</c:v>
                </c:pt>
                <c:pt idx="115">
                  <c:v>4.5499999999999985E-2</c:v>
                </c:pt>
                <c:pt idx="116">
                  <c:v>4.6333333333333337E-2</c:v>
                </c:pt>
                <c:pt idx="117">
                  <c:v>4.716666666666669E-2</c:v>
                </c:pt>
                <c:pt idx="118">
                  <c:v>4.8000000000000043E-2</c:v>
                </c:pt>
                <c:pt idx="119">
                  <c:v>4.8833333333333395E-2</c:v>
                </c:pt>
                <c:pt idx="120">
                  <c:v>4.9666666666666637E-2</c:v>
                </c:pt>
                <c:pt idx="121">
                  <c:v>5.0499999999999989E-2</c:v>
                </c:pt>
                <c:pt idx="122">
                  <c:v>5.1333333333333342E-2</c:v>
                </c:pt>
                <c:pt idx="123">
                  <c:v>5.2166666666666694E-2</c:v>
                </c:pt>
                <c:pt idx="124">
                  <c:v>5.3000000000000047E-2</c:v>
                </c:pt>
                <c:pt idx="125">
                  <c:v>5.38333333333334E-2</c:v>
                </c:pt>
                <c:pt idx="126">
                  <c:v>5.4666666666666641E-2</c:v>
                </c:pt>
                <c:pt idx="127">
                  <c:v>5.5499999999999994E-2</c:v>
                </c:pt>
                <c:pt idx="128">
                  <c:v>5.6333333333333346E-2</c:v>
                </c:pt>
                <c:pt idx="129">
                  <c:v>5.7166666666666699E-2</c:v>
                </c:pt>
                <c:pt idx="130">
                  <c:v>5.8000000000000052E-2</c:v>
                </c:pt>
                <c:pt idx="131">
                  <c:v>5.8833333333333293E-2</c:v>
                </c:pt>
                <c:pt idx="132">
                  <c:v>5.9666666666666646E-2</c:v>
                </c:pt>
                <c:pt idx="133">
                  <c:v>6.0499999999999998E-2</c:v>
                </c:pt>
                <c:pt idx="134">
                  <c:v>6.1333333333333351E-2</c:v>
                </c:pt>
                <c:pt idx="135">
                  <c:v>6.2166666666666703E-2</c:v>
                </c:pt>
                <c:pt idx="136">
                  <c:v>6.3000000000000056E-2</c:v>
                </c:pt>
                <c:pt idx="137">
                  <c:v>6.3833333333333298E-2</c:v>
                </c:pt>
                <c:pt idx="138">
                  <c:v>6.466666666666665E-2</c:v>
                </c:pt>
                <c:pt idx="139">
                  <c:v>6.5500000000000003E-2</c:v>
                </c:pt>
                <c:pt idx="140">
                  <c:v>6.6333333333333355E-2</c:v>
                </c:pt>
                <c:pt idx="141">
                  <c:v>6.7166666666666708E-2</c:v>
                </c:pt>
                <c:pt idx="142">
                  <c:v>6.800000000000006E-2</c:v>
                </c:pt>
                <c:pt idx="143">
                  <c:v>6.8833333333333302E-2</c:v>
                </c:pt>
                <c:pt idx="144">
                  <c:v>6.9666666666666655E-2</c:v>
                </c:pt>
                <c:pt idx="145">
                  <c:v>7.0500000000000007E-2</c:v>
                </c:pt>
                <c:pt idx="146">
                  <c:v>7.133333333333336E-2</c:v>
                </c:pt>
                <c:pt idx="147">
                  <c:v>7.2166666666666712E-2</c:v>
                </c:pt>
                <c:pt idx="148">
                  <c:v>7.3000000000000065E-2</c:v>
                </c:pt>
                <c:pt idx="149">
                  <c:v>7.3833333333333306E-2</c:v>
                </c:pt>
                <c:pt idx="150">
                  <c:v>7.4666666666666659E-2</c:v>
                </c:pt>
                <c:pt idx="151">
                  <c:v>7.5500000000000012E-2</c:v>
                </c:pt>
                <c:pt idx="152">
                  <c:v>7.6333333333333364E-2</c:v>
                </c:pt>
                <c:pt idx="153">
                  <c:v>7.7166666666666717E-2</c:v>
                </c:pt>
                <c:pt idx="154">
                  <c:v>7.8000000000000069E-2</c:v>
                </c:pt>
                <c:pt idx="155">
                  <c:v>7.8833333333333311E-2</c:v>
                </c:pt>
                <c:pt idx="156">
                  <c:v>7.9666666666666663E-2</c:v>
                </c:pt>
                <c:pt idx="157">
                  <c:v>8.0500000000000016E-2</c:v>
                </c:pt>
                <c:pt idx="158">
                  <c:v>8.1333333333333369E-2</c:v>
                </c:pt>
                <c:pt idx="159">
                  <c:v>8.2166666666666721E-2</c:v>
                </c:pt>
                <c:pt idx="160">
                  <c:v>8.2999999999999963E-2</c:v>
                </c:pt>
                <c:pt idx="161">
                  <c:v>8.3833333333333315E-2</c:v>
                </c:pt>
                <c:pt idx="162">
                  <c:v>8.4666666666666668E-2</c:v>
                </c:pt>
                <c:pt idx="163">
                  <c:v>8.550000000000002E-2</c:v>
                </c:pt>
                <c:pt idx="164">
                  <c:v>8.6333333333333373E-2</c:v>
                </c:pt>
                <c:pt idx="165">
                  <c:v>8.7166666666666726E-2</c:v>
                </c:pt>
                <c:pt idx="166">
                  <c:v>8.8000000000000078E-2</c:v>
                </c:pt>
                <c:pt idx="167">
                  <c:v>8.883333333333332E-2</c:v>
                </c:pt>
                <c:pt idx="168">
                  <c:v>8.9666666666666672E-2</c:v>
                </c:pt>
                <c:pt idx="169">
                  <c:v>9.0500000000000025E-2</c:v>
                </c:pt>
                <c:pt idx="170">
                  <c:v>9.1333333333333377E-2</c:v>
                </c:pt>
                <c:pt idx="171">
                  <c:v>9.216666666666673E-2</c:v>
                </c:pt>
                <c:pt idx="172">
                  <c:v>9.2999999999999972E-2</c:v>
                </c:pt>
                <c:pt idx="173">
                  <c:v>9.3833333333333324E-2</c:v>
                </c:pt>
                <c:pt idx="174">
                  <c:v>9.4666666666666677E-2</c:v>
                </c:pt>
                <c:pt idx="175">
                  <c:v>9.5500000000000029E-2</c:v>
                </c:pt>
                <c:pt idx="176">
                  <c:v>9.6333333333333382E-2</c:v>
                </c:pt>
                <c:pt idx="177">
                  <c:v>9.7166666666666623E-2</c:v>
                </c:pt>
                <c:pt idx="178">
                  <c:v>9.7999999999999976E-2</c:v>
                </c:pt>
                <c:pt idx="179">
                  <c:v>9.8833333333333329E-2</c:v>
                </c:pt>
                <c:pt idx="180">
                  <c:v>9.9666666666666681E-2</c:v>
                </c:pt>
                <c:pt idx="181">
                  <c:v>0.10050000000000003</c:v>
                </c:pt>
                <c:pt idx="182">
                  <c:v>0.10133333333333339</c:v>
                </c:pt>
                <c:pt idx="183">
                  <c:v>0.10216666666666674</c:v>
                </c:pt>
                <c:pt idx="184">
                  <c:v>0.10299999999999998</c:v>
                </c:pt>
                <c:pt idx="185">
                  <c:v>0.10383333333333333</c:v>
                </c:pt>
                <c:pt idx="186">
                  <c:v>0.10466666666666669</c:v>
                </c:pt>
                <c:pt idx="187">
                  <c:v>0.10550000000000004</c:v>
                </c:pt>
                <c:pt idx="188">
                  <c:v>0.10633333333333339</c:v>
                </c:pt>
                <c:pt idx="189">
                  <c:v>0.10716666666666663</c:v>
                </c:pt>
                <c:pt idx="190">
                  <c:v>0.10799999999999998</c:v>
                </c:pt>
                <c:pt idx="191">
                  <c:v>0.10883333333333334</c:v>
                </c:pt>
                <c:pt idx="192">
                  <c:v>0.10966666666666669</c:v>
                </c:pt>
                <c:pt idx="193">
                  <c:v>0.11050000000000004</c:v>
                </c:pt>
                <c:pt idx="194">
                  <c:v>0.1113333333333334</c:v>
                </c:pt>
                <c:pt idx="195">
                  <c:v>0.11216666666666664</c:v>
                </c:pt>
                <c:pt idx="196">
                  <c:v>0.11299999999999999</c:v>
                </c:pt>
                <c:pt idx="197">
                  <c:v>0.11383333333333334</c:v>
                </c:pt>
                <c:pt idx="198">
                  <c:v>0.11466666666666669</c:v>
                </c:pt>
                <c:pt idx="199">
                  <c:v>0.11550000000000005</c:v>
                </c:pt>
                <c:pt idx="200">
                  <c:v>0.1163333333333334</c:v>
                </c:pt>
                <c:pt idx="201">
                  <c:v>0.11716666666666664</c:v>
                </c:pt>
                <c:pt idx="202">
                  <c:v>0.11799999999999999</c:v>
                </c:pt>
                <c:pt idx="203">
                  <c:v>0.11883333333333335</c:v>
                </c:pt>
                <c:pt idx="204">
                  <c:v>0.1196666666666667</c:v>
                </c:pt>
                <c:pt idx="205">
                  <c:v>0.12050000000000005</c:v>
                </c:pt>
                <c:pt idx="206">
                  <c:v>0.12133333333333329</c:v>
                </c:pt>
                <c:pt idx="207">
                  <c:v>0.12216666666666665</c:v>
                </c:pt>
                <c:pt idx="208">
                  <c:v>0.123</c:v>
                </c:pt>
                <c:pt idx="209">
                  <c:v>0.12383333333333335</c:v>
                </c:pt>
                <c:pt idx="210">
                  <c:v>0.1246666666666667</c:v>
                </c:pt>
                <c:pt idx="211">
                  <c:v>0.12550000000000006</c:v>
                </c:pt>
                <c:pt idx="212">
                  <c:v>0.12633333333333341</c:v>
                </c:pt>
                <c:pt idx="213">
                  <c:v>0.12716666666666665</c:v>
                </c:pt>
                <c:pt idx="214">
                  <c:v>0.12966666666666671</c:v>
                </c:pt>
                <c:pt idx="215">
                  <c:v>0.13050000000000006</c:v>
                </c:pt>
                <c:pt idx="216">
                  <c:v>0.1313333333333333</c:v>
                </c:pt>
                <c:pt idx="217">
                  <c:v>0.13216666666666665</c:v>
                </c:pt>
                <c:pt idx="218">
                  <c:v>0.13300000000000001</c:v>
                </c:pt>
                <c:pt idx="219">
                  <c:v>0.13383333333333336</c:v>
                </c:pt>
                <c:pt idx="220">
                  <c:v>0.13466666666666671</c:v>
                </c:pt>
                <c:pt idx="221">
                  <c:v>0.13550000000000006</c:v>
                </c:pt>
                <c:pt idx="222">
                  <c:v>0.13633333333333331</c:v>
                </c:pt>
                <c:pt idx="223">
                  <c:v>0.13716666666666666</c:v>
                </c:pt>
                <c:pt idx="224">
                  <c:v>0.13800000000000001</c:v>
                </c:pt>
                <c:pt idx="225">
                  <c:v>0.13883333333333336</c:v>
                </c:pt>
                <c:pt idx="226">
                  <c:v>0.13966666666666672</c:v>
                </c:pt>
                <c:pt idx="227">
                  <c:v>0.14050000000000007</c:v>
                </c:pt>
                <c:pt idx="228">
                  <c:v>0.14133333333333331</c:v>
                </c:pt>
                <c:pt idx="229">
                  <c:v>0.14216666666666666</c:v>
                </c:pt>
                <c:pt idx="230">
                  <c:v>0.14300000000000002</c:v>
                </c:pt>
                <c:pt idx="231">
                  <c:v>0.14383333333333337</c:v>
                </c:pt>
                <c:pt idx="232">
                  <c:v>0.14466666666666672</c:v>
                </c:pt>
                <c:pt idx="233">
                  <c:v>0.14549999999999996</c:v>
                </c:pt>
                <c:pt idx="234">
                  <c:v>0.14633333333333332</c:v>
                </c:pt>
                <c:pt idx="235">
                  <c:v>0.14716666666666667</c:v>
                </c:pt>
                <c:pt idx="236">
                  <c:v>0.14800000000000002</c:v>
                </c:pt>
                <c:pt idx="237">
                  <c:v>0.14883333333333337</c:v>
                </c:pt>
                <c:pt idx="238">
                  <c:v>0.14966666666666673</c:v>
                </c:pt>
                <c:pt idx="239">
                  <c:v>0.15050000000000008</c:v>
                </c:pt>
                <c:pt idx="240">
                  <c:v>0.15133333333333332</c:v>
                </c:pt>
                <c:pt idx="241">
                  <c:v>0.15216666666666667</c:v>
                </c:pt>
                <c:pt idx="242">
                  <c:v>0.15300000000000002</c:v>
                </c:pt>
                <c:pt idx="243">
                  <c:v>0.15383333333333338</c:v>
                </c:pt>
                <c:pt idx="244">
                  <c:v>0.15466666666666673</c:v>
                </c:pt>
                <c:pt idx="245">
                  <c:v>0.15549999999999997</c:v>
                </c:pt>
                <c:pt idx="246">
                  <c:v>0.15633333333333332</c:v>
                </c:pt>
                <c:pt idx="247">
                  <c:v>0.15716666666666668</c:v>
                </c:pt>
                <c:pt idx="248">
                  <c:v>0.15800000000000003</c:v>
                </c:pt>
                <c:pt idx="249">
                  <c:v>0.15883333333333338</c:v>
                </c:pt>
                <c:pt idx="250">
                  <c:v>0.15966666666666662</c:v>
                </c:pt>
                <c:pt idx="251">
                  <c:v>0.16050000000000009</c:v>
                </c:pt>
                <c:pt idx="252">
                  <c:v>0.16133333333333333</c:v>
                </c:pt>
                <c:pt idx="253">
                  <c:v>0.16216666666666668</c:v>
                </c:pt>
                <c:pt idx="254">
                  <c:v>0.16300000000000003</c:v>
                </c:pt>
                <c:pt idx="255">
                  <c:v>0.16383333333333339</c:v>
                </c:pt>
                <c:pt idx="256">
                  <c:v>0.16466666666666674</c:v>
                </c:pt>
                <c:pt idx="257">
                  <c:v>0.16549999999999998</c:v>
                </c:pt>
                <c:pt idx="258">
                  <c:v>0.16633333333333333</c:v>
                </c:pt>
                <c:pt idx="259">
                  <c:v>0.16716666666666669</c:v>
                </c:pt>
                <c:pt idx="260">
                  <c:v>0.16800000000000004</c:v>
                </c:pt>
                <c:pt idx="261">
                  <c:v>0.16883333333333339</c:v>
                </c:pt>
                <c:pt idx="262">
                  <c:v>0.16966666666666663</c:v>
                </c:pt>
                <c:pt idx="263">
                  <c:v>0.17049999999999998</c:v>
                </c:pt>
                <c:pt idx="264">
                  <c:v>0.17133333333333334</c:v>
                </c:pt>
                <c:pt idx="265">
                  <c:v>0.17216666666666669</c:v>
                </c:pt>
                <c:pt idx="266">
                  <c:v>0.17300000000000004</c:v>
                </c:pt>
                <c:pt idx="267">
                  <c:v>0.1738333333333334</c:v>
                </c:pt>
                <c:pt idx="268">
                  <c:v>0.17466666666666675</c:v>
                </c:pt>
                <c:pt idx="269">
                  <c:v>0.17549999999999999</c:v>
                </c:pt>
                <c:pt idx="270">
                  <c:v>0.17633333333333334</c:v>
                </c:pt>
                <c:pt idx="271">
                  <c:v>0.17716666666666669</c:v>
                </c:pt>
                <c:pt idx="272">
                  <c:v>0.17800000000000005</c:v>
                </c:pt>
                <c:pt idx="273">
                  <c:v>0.1788333333333334</c:v>
                </c:pt>
                <c:pt idx="274">
                  <c:v>0.17966666666666664</c:v>
                </c:pt>
                <c:pt idx="275">
                  <c:v>0.18049999999999999</c:v>
                </c:pt>
                <c:pt idx="276">
                  <c:v>0.18133333333333335</c:v>
                </c:pt>
                <c:pt idx="277">
                  <c:v>0.1821666666666667</c:v>
                </c:pt>
                <c:pt idx="278">
                  <c:v>0.18300000000000005</c:v>
                </c:pt>
                <c:pt idx="279">
                  <c:v>0.18383333333333329</c:v>
                </c:pt>
                <c:pt idx="280">
                  <c:v>0.18466666666666676</c:v>
                </c:pt>
                <c:pt idx="281">
                  <c:v>0.1855</c:v>
                </c:pt>
                <c:pt idx="282">
                  <c:v>0.18633333333333335</c:v>
                </c:pt>
                <c:pt idx="283">
                  <c:v>0.1871666666666667</c:v>
                </c:pt>
                <c:pt idx="284">
                  <c:v>0.18800000000000006</c:v>
                </c:pt>
                <c:pt idx="285">
                  <c:v>0.18883333333333341</c:v>
                </c:pt>
                <c:pt idx="286">
                  <c:v>0.18966666666666665</c:v>
                </c:pt>
                <c:pt idx="287">
                  <c:v>0.1905</c:v>
                </c:pt>
                <c:pt idx="288">
                  <c:v>0.19133333333333336</c:v>
                </c:pt>
                <c:pt idx="289">
                  <c:v>0.19216666666666671</c:v>
                </c:pt>
                <c:pt idx="290">
                  <c:v>0.19300000000000006</c:v>
                </c:pt>
                <c:pt idx="291">
                  <c:v>0.1938333333333333</c:v>
                </c:pt>
                <c:pt idx="292">
                  <c:v>0.19466666666666665</c:v>
                </c:pt>
                <c:pt idx="293">
                  <c:v>0.19550000000000001</c:v>
                </c:pt>
                <c:pt idx="294">
                  <c:v>0.19633333333333336</c:v>
                </c:pt>
                <c:pt idx="295">
                  <c:v>0.19716666666666671</c:v>
                </c:pt>
                <c:pt idx="296">
                  <c:v>0.19800000000000006</c:v>
                </c:pt>
                <c:pt idx="297">
                  <c:v>0.19883333333333342</c:v>
                </c:pt>
                <c:pt idx="298">
                  <c:v>0.19966666666666666</c:v>
                </c:pt>
                <c:pt idx="299">
                  <c:v>0.20050000000000001</c:v>
                </c:pt>
                <c:pt idx="300">
                  <c:v>0.20133333333333336</c:v>
                </c:pt>
                <c:pt idx="301">
                  <c:v>0.20216666666666672</c:v>
                </c:pt>
                <c:pt idx="302">
                  <c:v>0.20300000000000007</c:v>
                </c:pt>
                <c:pt idx="303">
                  <c:v>0.20383333333333331</c:v>
                </c:pt>
                <c:pt idx="304">
                  <c:v>0.20466666666666666</c:v>
                </c:pt>
                <c:pt idx="305">
                  <c:v>0.20783333333333331</c:v>
                </c:pt>
                <c:pt idx="306">
                  <c:v>0.20866666666666667</c:v>
                </c:pt>
                <c:pt idx="307">
                  <c:v>0.20950000000000002</c:v>
                </c:pt>
                <c:pt idx="308">
                  <c:v>0.21033333333333326</c:v>
                </c:pt>
                <c:pt idx="309">
                  <c:v>0.21116666666666661</c:v>
                </c:pt>
                <c:pt idx="310">
                  <c:v>0.21199999999999997</c:v>
                </c:pt>
                <c:pt idx="311">
                  <c:v>0.21283333333333332</c:v>
                </c:pt>
                <c:pt idx="312">
                  <c:v>0.21366666666666667</c:v>
                </c:pt>
                <c:pt idx="313">
                  <c:v>0.21449999999999991</c:v>
                </c:pt>
                <c:pt idx="314">
                  <c:v>0.21533333333333327</c:v>
                </c:pt>
                <c:pt idx="315">
                  <c:v>0.21616666666666662</c:v>
                </c:pt>
                <c:pt idx="316">
                  <c:v>0.21699999999999997</c:v>
                </c:pt>
                <c:pt idx="317">
                  <c:v>0.21783333333333332</c:v>
                </c:pt>
                <c:pt idx="318">
                  <c:v>0.21866666666666668</c:v>
                </c:pt>
                <c:pt idx="319">
                  <c:v>0.21949999999999992</c:v>
                </c:pt>
                <c:pt idx="320">
                  <c:v>0.22033333333333327</c:v>
                </c:pt>
                <c:pt idx="321">
                  <c:v>0.22116666666666662</c:v>
                </c:pt>
                <c:pt idx="322">
                  <c:v>0.22199999999999998</c:v>
                </c:pt>
                <c:pt idx="323">
                  <c:v>0.22283333333333333</c:v>
                </c:pt>
                <c:pt idx="324">
                  <c:v>0.22366666666666668</c:v>
                </c:pt>
                <c:pt idx="325">
                  <c:v>0.22449999999999992</c:v>
                </c:pt>
                <c:pt idx="326">
                  <c:v>0.22533333333333327</c:v>
                </c:pt>
                <c:pt idx="327">
                  <c:v>0.22616666666666663</c:v>
                </c:pt>
                <c:pt idx="328">
                  <c:v>0.22699999999999998</c:v>
                </c:pt>
                <c:pt idx="329">
                  <c:v>0.22783333333333333</c:v>
                </c:pt>
                <c:pt idx="330">
                  <c:v>0.22866666666666668</c:v>
                </c:pt>
                <c:pt idx="331">
                  <c:v>0.22949999999999993</c:v>
                </c:pt>
                <c:pt idx="332">
                  <c:v>0.23033333333333328</c:v>
                </c:pt>
                <c:pt idx="333">
                  <c:v>0.23116666666666663</c:v>
                </c:pt>
                <c:pt idx="334">
                  <c:v>0.23199999999999998</c:v>
                </c:pt>
                <c:pt idx="335">
                  <c:v>0.23283333333333334</c:v>
                </c:pt>
                <c:pt idx="336">
                  <c:v>0.23366666666666669</c:v>
                </c:pt>
                <c:pt idx="337">
                  <c:v>0.23449999999999993</c:v>
                </c:pt>
                <c:pt idx="338">
                  <c:v>0.23533333333333328</c:v>
                </c:pt>
                <c:pt idx="339">
                  <c:v>0.23616666666666664</c:v>
                </c:pt>
                <c:pt idx="340">
                  <c:v>0.23699999999999999</c:v>
                </c:pt>
                <c:pt idx="341">
                  <c:v>0.23783333333333334</c:v>
                </c:pt>
                <c:pt idx="342">
                  <c:v>0.23866666666666658</c:v>
                </c:pt>
                <c:pt idx="343">
                  <c:v>0.23949999999999994</c:v>
                </c:pt>
                <c:pt idx="344">
                  <c:v>0.24033333333333329</c:v>
                </c:pt>
                <c:pt idx="345">
                  <c:v>0.24116666666666664</c:v>
                </c:pt>
                <c:pt idx="346">
                  <c:v>0.24199999999999999</c:v>
                </c:pt>
                <c:pt idx="347">
                  <c:v>0.24280000000000002</c:v>
                </c:pt>
                <c:pt idx="348">
                  <c:v>0.25946666666666673</c:v>
                </c:pt>
                <c:pt idx="349">
                  <c:v>0.27613333333333334</c:v>
                </c:pt>
                <c:pt idx="350">
                  <c:v>0.29279999999999995</c:v>
                </c:pt>
                <c:pt idx="351">
                  <c:v>0.30946666666666678</c:v>
                </c:pt>
                <c:pt idx="352">
                  <c:v>0.32613333333333339</c:v>
                </c:pt>
                <c:pt idx="353">
                  <c:v>0.34279999999999999</c:v>
                </c:pt>
                <c:pt idx="354">
                  <c:v>0.3594666666666666</c:v>
                </c:pt>
                <c:pt idx="355">
                  <c:v>0.37613333333333343</c:v>
                </c:pt>
                <c:pt idx="356">
                  <c:v>0.39280000000000004</c:v>
                </c:pt>
                <c:pt idx="357">
                  <c:v>0.40946666666666665</c:v>
                </c:pt>
                <c:pt idx="358">
                  <c:v>0.42613333333333325</c:v>
                </c:pt>
                <c:pt idx="359">
                  <c:v>0.44280000000000008</c:v>
                </c:pt>
                <c:pt idx="360">
                  <c:v>0.45946666666666669</c:v>
                </c:pt>
                <c:pt idx="361">
                  <c:v>0.4761333333333333</c:v>
                </c:pt>
                <c:pt idx="362">
                  <c:v>0.49280000000000013</c:v>
                </c:pt>
                <c:pt idx="363">
                  <c:v>0.50946666666666673</c:v>
                </c:pt>
                <c:pt idx="364">
                  <c:v>0.52613333333333334</c:v>
                </c:pt>
                <c:pt idx="365">
                  <c:v>0.54279999999999995</c:v>
                </c:pt>
                <c:pt idx="366">
                  <c:v>0.55946666666666656</c:v>
                </c:pt>
                <c:pt idx="367">
                  <c:v>0.57613333333333339</c:v>
                </c:pt>
                <c:pt idx="368">
                  <c:v>0.59279999999999999</c:v>
                </c:pt>
                <c:pt idx="369">
                  <c:v>0.6094666666666666</c:v>
                </c:pt>
                <c:pt idx="370">
                  <c:v>0.62613333333333321</c:v>
                </c:pt>
                <c:pt idx="371">
                  <c:v>0.64280000000000004</c:v>
                </c:pt>
                <c:pt idx="372">
                  <c:v>0.65946666666666665</c:v>
                </c:pt>
                <c:pt idx="373">
                  <c:v>0.67613333333333325</c:v>
                </c:pt>
                <c:pt idx="374">
                  <c:v>0.69279999999999986</c:v>
                </c:pt>
                <c:pt idx="375">
                  <c:v>0.70946666666666669</c:v>
                </c:pt>
                <c:pt idx="376">
                  <c:v>0.7261333333333333</c:v>
                </c:pt>
                <c:pt idx="377">
                  <c:v>0.7427999999999999</c:v>
                </c:pt>
                <c:pt idx="378">
                  <c:v>0.75946666666666673</c:v>
                </c:pt>
                <c:pt idx="379">
                  <c:v>0.77613333333333334</c:v>
                </c:pt>
                <c:pt idx="380">
                  <c:v>0.79279999999999995</c:v>
                </c:pt>
                <c:pt idx="381">
                  <c:v>0.80946666666666656</c:v>
                </c:pt>
                <c:pt idx="382">
                  <c:v>0.82613333333333316</c:v>
                </c:pt>
                <c:pt idx="383">
                  <c:v>0.84279999999999999</c:v>
                </c:pt>
                <c:pt idx="384">
                  <c:v>0.8594666666666666</c:v>
                </c:pt>
                <c:pt idx="385">
                  <c:v>0.87613333333333321</c:v>
                </c:pt>
                <c:pt idx="386">
                  <c:v>0.89280000000000004</c:v>
                </c:pt>
                <c:pt idx="387">
                  <c:v>0.90946666666666665</c:v>
                </c:pt>
                <c:pt idx="388">
                  <c:v>0.92613333333333325</c:v>
                </c:pt>
                <c:pt idx="389">
                  <c:v>0.94279999999999986</c:v>
                </c:pt>
                <c:pt idx="390">
                  <c:v>0.95946666666666669</c:v>
                </c:pt>
                <c:pt idx="391">
                  <c:v>0.9761333333333333</c:v>
                </c:pt>
                <c:pt idx="392">
                  <c:v>0.9927999999999999</c:v>
                </c:pt>
                <c:pt idx="393">
                  <c:v>1.0094666666666667</c:v>
                </c:pt>
                <c:pt idx="394">
                  <c:v>1.0261333333333333</c:v>
                </c:pt>
                <c:pt idx="395">
                  <c:v>1.0427999999999999</c:v>
                </c:pt>
                <c:pt idx="396">
                  <c:v>1.0594666666666666</c:v>
                </c:pt>
                <c:pt idx="397">
                  <c:v>1.0761333333333332</c:v>
                </c:pt>
                <c:pt idx="398">
                  <c:v>1.0928</c:v>
                </c:pt>
                <c:pt idx="399">
                  <c:v>1.1094666666666666</c:v>
                </c:pt>
                <c:pt idx="400">
                  <c:v>1.1261333333333334</c:v>
                </c:pt>
                <c:pt idx="401">
                  <c:v>1.1428</c:v>
                </c:pt>
                <c:pt idx="402">
                  <c:v>1.1594666666666666</c:v>
                </c:pt>
                <c:pt idx="403">
                  <c:v>1.1761333333333333</c:v>
                </c:pt>
                <c:pt idx="404">
                  <c:v>1.1927999999999999</c:v>
                </c:pt>
                <c:pt idx="405">
                  <c:v>1.2094666666666665</c:v>
                </c:pt>
                <c:pt idx="406">
                  <c:v>1.2261333333333333</c:v>
                </c:pt>
                <c:pt idx="407">
                  <c:v>1.2427999999999999</c:v>
                </c:pt>
                <c:pt idx="408">
                  <c:v>1.2594666666666667</c:v>
                </c:pt>
                <c:pt idx="409">
                  <c:v>1.2761333333333333</c:v>
                </c:pt>
                <c:pt idx="410">
                  <c:v>1.2927999999999999</c:v>
                </c:pt>
                <c:pt idx="411">
                  <c:v>1.3094666666666666</c:v>
                </c:pt>
                <c:pt idx="412">
                  <c:v>1.3261333333333332</c:v>
                </c:pt>
                <c:pt idx="413">
                  <c:v>1.3428000000000002</c:v>
                </c:pt>
                <c:pt idx="414">
                  <c:v>1.3594666666666668</c:v>
                </c:pt>
                <c:pt idx="415">
                  <c:v>1.3761333333333334</c:v>
                </c:pt>
                <c:pt idx="416">
                  <c:v>1.3928</c:v>
                </c:pt>
                <c:pt idx="417">
                  <c:v>1.4094666666666666</c:v>
                </c:pt>
                <c:pt idx="418">
                  <c:v>1.4261333333333333</c:v>
                </c:pt>
                <c:pt idx="419">
                  <c:v>1.4427999999999999</c:v>
                </c:pt>
              </c:numCache>
            </c:numRef>
          </c:xVal>
          <c:yVal>
            <c:numRef>
              <c:f>'actual test'!$E$2:$E$421</c:f>
              <c:numCache>
                <c:formatCode>0.0000</c:formatCode>
                <c:ptCount val="420"/>
                <c:pt idx="0">
                  <c:v>70.795699999999997</c:v>
                </c:pt>
                <c:pt idx="1">
                  <c:v>70.787400000000005</c:v>
                </c:pt>
                <c:pt idx="2">
                  <c:v>70.774699999999996</c:v>
                </c:pt>
                <c:pt idx="3">
                  <c:v>70.753900000000002</c:v>
                </c:pt>
                <c:pt idx="4">
                  <c:v>70.742000000000004</c:v>
                </c:pt>
                <c:pt idx="5">
                  <c:v>70.7303</c:v>
                </c:pt>
                <c:pt idx="6">
                  <c:v>70.7226</c:v>
                </c:pt>
                <c:pt idx="7">
                  <c:v>70.719099999999997</c:v>
                </c:pt>
                <c:pt idx="8">
                  <c:v>70.718400000000003</c:v>
                </c:pt>
                <c:pt idx="9">
                  <c:v>70.704499999999996</c:v>
                </c:pt>
                <c:pt idx="10">
                  <c:v>70.700800000000001</c:v>
                </c:pt>
                <c:pt idx="11">
                  <c:v>70.689599999999999</c:v>
                </c:pt>
                <c:pt idx="12">
                  <c:v>70.680499999999995</c:v>
                </c:pt>
                <c:pt idx="13">
                  <c:v>70.671899999999994</c:v>
                </c:pt>
                <c:pt idx="14">
                  <c:v>70.669300000000007</c:v>
                </c:pt>
                <c:pt idx="15">
                  <c:v>70.668800000000005</c:v>
                </c:pt>
                <c:pt idx="16">
                  <c:v>70.667000000000002</c:v>
                </c:pt>
                <c:pt idx="17">
                  <c:v>70.656899999999993</c:v>
                </c:pt>
                <c:pt idx="18">
                  <c:v>70.652699999999996</c:v>
                </c:pt>
                <c:pt idx="19">
                  <c:v>70.646699999999996</c:v>
                </c:pt>
                <c:pt idx="20">
                  <c:v>70.640699999999995</c:v>
                </c:pt>
                <c:pt idx="21">
                  <c:v>70.630600000000001</c:v>
                </c:pt>
                <c:pt idx="22">
                  <c:v>70.628900000000002</c:v>
                </c:pt>
                <c:pt idx="23">
                  <c:v>70.628600000000006</c:v>
                </c:pt>
                <c:pt idx="24">
                  <c:v>70.6267</c:v>
                </c:pt>
                <c:pt idx="25">
                  <c:v>70.624399999999994</c:v>
                </c:pt>
                <c:pt idx="26">
                  <c:v>70.617000000000004</c:v>
                </c:pt>
                <c:pt idx="27">
                  <c:v>70.6083</c:v>
                </c:pt>
                <c:pt idx="28">
                  <c:v>70.606800000000007</c:v>
                </c:pt>
                <c:pt idx="29">
                  <c:v>70.602199999999996</c:v>
                </c:pt>
                <c:pt idx="30">
                  <c:v>70.599199999999996</c:v>
                </c:pt>
                <c:pt idx="31">
                  <c:v>70.597999999999999</c:v>
                </c:pt>
                <c:pt idx="32">
                  <c:v>70.592600000000004</c:v>
                </c:pt>
                <c:pt idx="33">
                  <c:v>70.591899999999995</c:v>
                </c:pt>
                <c:pt idx="34">
                  <c:v>70.591899999999995</c:v>
                </c:pt>
                <c:pt idx="35">
                  <c:v>70.585800000000006</c:v>
                </c:pt>
                <c:pt idx="36">
                  <c:v>70.581699999999998</c:v>
                </c:pt>
                <c:pt idx="37">
                  <c:v>70.574700000000007</c:v>
                </c:pt>
                <c:pt idx="38">
                  <c:v>70.571700000000007</c:v>
                </c:pt>
                <c:pt idx="39">
                  <c:v>70.567599999999999</c:v>
                </c:pt>
                <c:pt idx="40">
                  <c:v>70.566699999999997</c:v>
                </c:pt>
                <c:pt idx="41">
                  <c:v>70.551699999999997</c:v>
                </c:pt>
                <c:pt idx="42">
                  <c:v>70.548199999999994</c:v>
                </c:pt>
                <c:pt idx="43">
                  <c:v>70.546199999999999</c:v>
                </c:pt>
                <c:pt idx="44">
                  <c:v>70.537499999999994</c:v>
                </c:pt>
                <c:pt idx="45">
                  <c:v>70.533299999999997</c:v>
                </c:pt>
                <c:pt idx="46">
                  <c:v>70.544399999999996</c:v>
                </c:pt>
                <c:pt idx="47">
                  <c:v>70.548599999999993</c:v>
                </c:pt>
                <c:pt idx="48">
                  <c:v>70.548400000000001</c:v>
                </c:pt>
                <c:pt idx="49">
                  <c:v>70.538799999999995</c:v>
                </c:pt>
                <c:pt idx="50">
                  <c:v>70.5274</c:v>
                </c:pt>
                <c:pt idx="51">
                  <c:v>70.511700000000005</c:v>
                </c:pt>
                <c:pt idx="52">
                  <c:v>70.506699999999995</c:v>
                </c:pt>
                <c:pt idx="53">
                  <c:v>70.498800000000003</c:v>
                </c:pt>
                <c:pt idx="54">
                  <c:v>70.493700000000004</c:v>
                </c:pt>
                <c:pt idx="55">
                  <c:v>70.484200000000001</c:v>
                </c:pt>
                <c:pt idx="56">
                  <c:v>70.48</c:v>
                </c:pt>
                <c:pt idx="57">
                  <c:v>70.475099999999998</c:v>
                </c:pt>
                <c:pt idx="58">
                  <c:v>70.471999999999994</c:v>
                </c:pt>
                <c:pt idx="59">
                  <c:v>70.4696</c:v>
                </c:pt>
                <c:pt idx="60">
                  <c:v>70.468299999999999</c:v>
                </c:pt>
                <c:pt idx="61">
                  <c:v>70.466300000000004</c:v>
                </c:pt>
                <c:pt idx="62">
                  <c:v>70.459599999999995</c:v>
                </c:pt>
                <c:pt idx="63">
                  <c:v>70.452299999999994</c:v>
                </c:pt>
                <c:pt idx="64">
                  <c:v>70.4482</c:v>
                </c:pt>
                <c:pt idx="65">
                  <c:v>70.440600000000003</c:v>
                </c:pt>
                <c:pt idx="66">
                  <c:v>70.438800000000001</c:v>
                </c:pt>
                <c:pt idx="67">
                  <c:v>70.435100000000006</c:v>
                </c:pt>
                <c:pt idx="68">
                  <c:v>70.431899999999999</c:v>
                </c:pt>
                <c:pt idx="69">
                  <c:v>70.427099999999996</c:v>
                </c:pt>
                <c:pt idx="70">
                  <c:v>70.427300000000002</c:v>
                </c:pt>
                <c:pt idx="71">
                  <c:v>70.445599999999999</c:v>
                </c:pt>
                <c:pt idx="72">
                  <c:v>70.447000000000003</c:v>
                </c:pt>
                <c:pt idx="73">
                  <c:v>70.459999999999994</c:v>
                </c:pt>
                <c:pt idx="74">
                  <c:v>70.460899999999995</c:v>
                </c:pt>
                <c:pt idx="75">
                  <c:v>70.460499999999996</c:v>
                </c:pt>
                <c:pt idx="76">
                  <c:v>70.459500000000006</c:v>
                </c:pt>
                <c:pt idx="77">
                  <c:v>70.422300000000007</c:v>
                </c:pt>
                <c:pt idx="78">
                  <c:v>70.384500000000003</c:v>
                </c:pt>
                <c:pt idx="79">
                  <c:v>70.343100000000007</c:v>
                </c:pt>
                <c:pt idx="80">
                  <c:v>70.323400000000007</c:v>
                </c:pt>
                <c:pt idx="81">
                  <c:v>70.3001</c:v>
                </c:pt>
                <c:pt idx="82">
                  <c:v>70.279700000000005</c:v>
                </c:pt>
                <c:pt idx="83">
                  <c:v>70.253200000000007</c:v>
                </c:pt>
                <c:pt idx="84">
                  <c:v>70.241200000000006</c:v>
                </c:pt>
                <c:pt idx="85">
                  <c:v>70.220799999999997</c:v>
                </c:pt>
                <c:pt idx="86">
                  <c:v>70.206000000000003</c:v>
                </c:pt>
                <c:pt idx="87">
                  <c:v>70.180800000000005</c:v>
                </c:pt>
                <c:pt idx="88">
                  <c:v>70.1648</c:v>
                </c:pt>
                <c:pt idx="89">
                  <c:v>70.153899999999993</c:v>
                </c:pt>
                <c:pt idx="90">
                  <c:v>70.136399999999995</c:v>
                </c:pt>
                <c:pt idx="91">
                  <c:v>70.110200000000006</c:v>
                </c:pt>
                <c:pt idx="92">
                  <c:v>70.096400000000003</c:v>
                </c:pt>
                <c:pt idx="93">
                  <c:v>70.075599999999994</c:v>
                </c:pt>
                <c:pt idx="94">
                  <c:v>70.059700000000007</c:v>
                </c:pt>
                <c:pt idx="95">
                  <c:v>70.038300000000007</c:v>
                </c:pt>
                <c:pt idx="96">
                  <c:v>70.024500000000003</c:v>
                </c:pt>
                <c:pt idx="97">
                  <c:v>70.004199999999997</c:v>
                </c:pt>
                <c:pt idx="98">
                  <c:v>69.991699999999994</c:v>
                </c:pt>
                <c:pt idx="99">
                  <c:v>69.970200000000006</c:v>
                </c:pt>
                <c:pt idx="100">
                  <c:v>69.962400000000002</c:v>
                </c:pt>
                <c:pt idx="101">
                  <c:v>69.940700000000007</c:v>
                </c:pt>
                <c:pt idx="102">
                  <c:v>69.929299999999998</c:v>
                </c:pt>
                <c:pt idx="103">
                  <c:v>69.909199999999998</c:v>
                </c:pt>
                <c:pt idx="104">
                  <c:v>69.896299999999997</c:v>
                </c:pt>
                <c:pt idx="105">
                  <c:v>69.877499999999998</c:v>
                </c:pt>
                <c:pt idx="106">
                  <c:v>69.871300000000005</c:v>
                </c:pt>
                <c:pt idx="107">
                  <c:v>69.855199999999996</c:v>
                </c:pt>
                <c:pt idx="108">
                  <c:v>69.843999999999994</c:v>
                </c:pt>
                <c:pt idx="109">
                  <c:v>69.828199999999995</c:v>
                </c:pt>
                <c:pt idx="110">
                  <c:v>69.819100000000006</c:v>
                </c:pt>
                <c:pt idx="111">
                  <c:v>69.805499999999995</c:v>
                </c:pt>
                <c:pt idx="112">
                  <c:v>69.794300000000007</c:v>
                </c:pt>
                <c:pt idx="113">
                  <c:v>69.782200000000003</c:v>
                </c:pt>
                <c:pt idx="114">
                  <c:v>69.773799999999994</c:v>
                </c:pt>
                <c:pt idx="115">
                  <c:v>69.759500000000003</c:v>
                </c:pt>
                <c:pt idx="116">
                  <c:v>69.750399999999999</c:v>
                </c:pt>
                <c:pt idx="117">
                  <c:v>69.738500000000002</c:v>
                </c:pt>
                <c:pt idx="118">
                  <c:v>69.727900000000005</c:v>
                </c:pt>
                <c:pt idx="119">
                  <c:v>69.716099999999997</c:v>
                </c:pt>
                <c:pt idx="120">
                  <c:v>69.712699999999998</c:v>
                </c:pt>
                <c:pt idx="121">
                  <c:v>69.700400000000002</c:v>
                </c:pt>
                <c:pt idx="122">
                  <c:v>69.690100000000001</c:v>
                </c:pt>
                <c:pt idx="123">
                  <c:v>69.678399999999996</c:v>
                </c:pt>
                <c:pt idx="124">
                  <c:v>69.674099999999996</c:v>
                </c:pt>
                <c:pt idx="125">
                  <c:v>69.656700000000001</c:v>
                </c:pt>
                <c:pt idx="126">
                  <c:v>69.649900000000002</c:v>
                </c:pt>
                <c:pt idx="127">
                  <c:v>69.638400000000004</c:v>
                </c:pt>
                <c:pt idx="128">
                  <c:v>69.636099999999999</c:v>
                </c:pt>
                <c:pt idx="129">
                  <c:v>69.633399999999995</c:v>
                </c:pt>
                <c:pt idx="130">
                  <c:v>69.625299999999996</c:v>
                </c:pt>
                <c:pt idx="131">
                  <c:v>69.619500000000002</c:v>
                </c:pt>
                <c:pt idx="132">
                  <c:v>69.613900000000001</c:v>
                </c:pt>
                <c:pt idx="133">
                  <c:v>69.607200000000006</c:v>
                </c:pt>
                <c:pt idx="134">
                  <c:v>69.604299999999995</c:v>
                </c:pt>
                <c:pt idx="135">
                  <c:v>69.601500000000001</c:v>
                </c:pt>
                <c:pt idx="136">
                  <c:v>69.587900000000005</c:v>
                </c:pt>
                <c:pt idx="137">
                  <c:v>69.575999999999993</c:v>
                </c:pt>
                <c:pt idx="138">
                  <c:v>69.568700000000007</c:v>
                </c:pt>
                <c:pt idx="139">
                  <c:v>69.556399999999996</c:v>
                </c:pt>
                <c:pt idx="140">
                  <c:v>69.546400000000006</c:v>
                </c:pt>
                <c:pt idx="141">
                  <c:v>69.531800000000004</c:v>
                </c:pt>
                <c:pt idx="142">
                  <c:v>69.525599999999997</c:v>
                </c:pt>
                <c:pt idx="143">
                  <c:v>69.515799999999999</c:v>
                </c:pt>
                <c:pt idx="144">
                  <c:v>69.510099999999994</c:v>
                </c:pt>
                <c:pt idx="145">
                  <c:v>69.4923</c:v>
                </c:pt>
                <c:pt idx="146">
                  <c:v>69.480400000000003</c:v>
                </c:pt>
                <c:pt idx="147">
                  <c:v>69.460499999999996</c:v>
                </c:pt>
                <c:pt idx="148">
                  <c:v>69.447000000000003</c:v>
                </c:pt>
                <c:pt idx="149">
                  <c:v>69.429599999999994</c:v>
                </c:pt>
                <c:pt idx="150">
                  <c:v>69.420500000000004</c:v>
                </c:pt>
                <c:pt idx="151">
                  <c:v>69.41</c:v>
                </c:pt>
                <c:pt idx="152">
                  <c:v>69.405500000000004</c:v>
                </c:pt>
                <c:pt idx="153">
                  <c:v>69.401899999999998</c:v>
                </c:pt>
                <c:pt idx="154">
                  <c:v>69.399900000000002</c:v>
                </c:pt>
                <c:pt idx="155">
                  <c:v>69.399199999999993</c:v>
                </c:pt>
                <c:pt idx="156">
                  <c:v>69.394999999999996</c:v>
                </c:pt>
                <c:pt idx="157">
                  <c:v>69.395899999999997</c:v>
                </c:pt>
                <c:pt idx="158">
                  <c:v>69.396299999999997</c:v>
                </c:pt>
                <c:pt idx="159">
                  <c:v>69.394199999999998</c:v>
                </c:pt>
                <c:pt idx="160">
                  <c:v>69.389200000000002</c:v>
                </c:pt>
                <c:pt idx="161">
                  <c:v>69.387100000000004</c:v>
                </c:pt>
                <c:pt idx="162">
                  <c:v>69.383700000000005</c:v>
                </c:pt>
                <c:pt idx="163">
                  <c:v>69.380200000000002</c:v>
                </c:pt>
                <c:pt idx="164">
                  <c:v>69.379599999999996</c:v>
                </c:pt>
                <c:pt idx="165">
                  <c:v>69.375299999999996</c:v>
                </c:pt>
                <c:pt idx="166">
                  <c:v>69.374300000000005</c:v>
                </c:pt>
                <c:pt idx="167">
                  <c:v>69.374099999999999</c:v>
                </c:pt>
                <c:pt idx="168">
                  <c:v>69.374200000000002</c:v>
                </c:pt>
                <c:pt idx="169">
                  <c:v>69.373699999999999</c:v>
                </c:pt>
                <c:pt idx="170">
                  <c:v>69.369600000000005</c:v>
                </c:pt>
                <c:pt idx="171">
                  <c:v>69.366299999999995</c:v>
                </c:pt>
                <c:pt idx="172">
                  <c:v>69.361999999999995</c:v>
                </c:pt>
                <c:pt idx="173">
                  <c:v>69.360900000000001</c:v>
                </c:pt>
                <c:pt idx="174">
                  <c:v>69.360799999999998</c:v>
                </c:pt>
                <c:pt idx="175">
                  <c:v>69.357100000000003</c:v>
                </c:pt>
                <c:pt idx="176">
                  <c:v>69.353300000000004</c:v>
                </c:pt>
                <c:pt idx="177">
                  <c:v>69.350499999999997</c:v>
                </c:pt>
                <c:pt idx="178">
                  <c:v>69.350099999999998</c:v>
                </c:pt>
                <c:pt idx="179">
                  <c:v>69.349800000000002</c:v>
                </c:pt>
                <c:pt idx="180">
                  <c:v>69.349199999999996</c:v>
                </c:pt>
                <c:pt idx="181">
                  <c:v>69.348100000000002</c:v>
                </c:pt>
                <c:pt idx="182">
                  <c:v>69.347700000000003</c:v>
                </c:pt>
                <c:pt idx="183">
                  <c:v>69.346699999999998</c:v>
                </c:pt>
                <c:pt idx="184">
                  <c:v>69.345299999999995</c:v>
                </c:pt>
                <c:pt idx="185">
                  <c:v>69.342200000000005</c:v>
                </c:pt>
                <c:pt idx="186">
                  <c:v>69.341700000000003</c:v>
                </c:pt>
                <c:pt idx="187">
                  <c:v>69.3416</c:v>
                </c:pt>
                <c:pt idx="188">
                  <c:v>69.3416</c:v>
                </c:pt>
                <c:pt idx="189">
                  <c:v>69.341399999999993</c:v>
                </c:pt>
                <c:pt idx="190">
                  <c:v>69.340800000000002</c:v>
                </c:pt>
                <c:pt idx="191">
                  <c:v>69.338700000000003</c:v>
                </c:pt>
                <c:pt idx="192">
                  <c:v>69.338099999999997</c:v>
                </c:pt>
                <c:pt idx="193">
                  <c:v>69.338099999999997</c:v>
                </c:pt>
                <c:pt idx="194">
                  <c:v>69.338099999999997</c:v>
                </c:pt>
                <c:pt idx="195">
                  <c:v>69.338099999999997</c:v>
                </c:pt>
                <c:pt idx="196">
                  <c:v>69.338099999999997</c:v>
                </c:pt>
                <c:pt idx="197">
                  <c:v>69.337999999999994</c:v>
                </c:pt>
                <c:pt idx="198">
                  <c:v>69.337500000000006</c:v>
                </c:pt>
                <c:pt idx="199">
                  <c:v>69.335999999999999</c:v>
                </c:pt>
                <c:pt idx="200">
                  <c:v>69.335400000000007</c:v>
                </c:pt>
                <c:pt idx="201">
                  <c:v>69.334999999999994</c:v>
                </c:pt>
                <c:pt idx="202">
                  <c:v>69.334999999999994</c:v>
                </c:pt>
                <c:pt idx="203">
                  <c:v>69.334900000000005</c:v>
                </c:pt>
                <c:pt idx="204">
                  <c:v>69.334999999999994</c:v>
                </c:pt>
                <c:pt idx="205">
                  <c:v>69.336500000000001</c:v>
                </c:pt>
                <c:pt idx="206">
                  <c:v>69.337500000000006</c:v>
                </c:pt>
                <c:pt idx="207">
                  <c:v>69.340800000000002</c:v>
                </c:pt>
                <c:pt idx="208">
                  <c:v>69.341700000000003</c:v>
                </c:pt>
                <c:pt idx="209">
                  <c:v>69.342100000000002</c:v>
                </c:pt>
                <c:pt idx="210">
                  <c:v>69.341999999999999</c:v>
                </c:pt>
                <c:pt idx="211">
                  <c:v>69.341499999999996</c:v>
                </c:pt>
                <c:pt idx="212">
                  <c:v>69.341399999999993</c:v>
                </c:pt>
                <c:pt idx="213">
                  <c:v>69.341300000000004</c:v>
                </c:pt>
                <c:pt idx="214">
                  <c:v>69.341300000000004</c:v>
                </c:pt>
                <c:pt idx="215">
                  <c:v>69.341499999999996</c:v>
                </c:pt>
                <c:pt idx="216">
                  <c:v>69.341499999999996</c:v>
                </c:pt>
                <c:pt idx="217">
                  <c:v>69.341200000000001</c:v>
                </c:pt>
                <c:pt idx="218">
                  <c:v>69.340500000000006</c:v>
                </c:pt>
                <c:pt idx="219">
                  <c:v>69.339699999999993</c:v>
                </c:pt>
                <c:pt idx="220">
                  <c:v>69.339500000000001</c:v>
                </c:pt>
                <c:pt idx="221">
                  <c:v>69.339600000000004</c:v>
                </c:pt>
                <c:pt idx="222">
                  <c:v>69.339600000000004</c:v>
                </c:pt>
                <c:pt idx="223">
                  <c:v>69.339500000000001</c:v>
                </c:pt>
                <c:pt idx="224">
                  <c:v>69.339500000000001</c:v>
                </c:pt>
                <c:pt idx="225">
                  <c:v>69.339600000000004</c:v>
                </c:pt>
                <c:pt idx="226">
                  <c:v>69.339600000000004</c:v>
                </c:pt>
                <c:pt idx="227">
                  <c:v>69.339600000000004</c:v>
                </c:pt>
                <c:pt idx="228">
                  <c:v>69.339600000000004</c:v>
                </c:pt>
                <c:pt idx="229">
                  <c:v>69.339500000000001</c:v>
                </c:pt>
                <c:pt idx="230">
                  <c:v>69.338399999999993</c:v>
                </c:pt>
                <c:pt idx="231">
                  <c:v>69.338300000000004</c:v>
                </c:pt>
                <c:pt idx="232">
                  <c:v>69.338300000000004</c:v>
                </c:pt>
                <c:pt idx="233">
                  <c:v>69.338300000000004</c:v>
                </c:pt>
                <c:pt idx="234">
                  <c:v>69.338300000000004</c:v>
                </c:pt>
                <c:pt idx="235">
                  <c:v>69.338399999999993</c:v>
                </c:pt>
                <c:pt idx="236">
                  <c:v>69.339799999999997</c:v>
                </c:pt>
                <c:pt idx="237">
                  <c:v>69.340599999999995</c:v>
                </c:pt>
                <c:pt idx="238">
                  <c:v>69.340800000000002</c:v>
                </c:pt>
                <c:pt idx="239">
                  <c:v>69.340900000000005</c:v>
                </c:pt>
                <c:pt idx="240">
                  <c:v>69.340800000000002</c:v>
                </c:pt>
                <c:pt idx="241">
                  <c:v>69.340199999999996</c:v>
                </c:pt>
                <c:pt idx="242">
                  <c:v>69.339500000000001</c:v>
                </c:pt>
                <c:pt idx="243">
                  <c:v>69.338300000000004</c:v>
                </c:pt>
                <c:pt idx="244">
                  <c:v>69.338099999999997</c:v>
                </c:pt>
                <c:pt idx="245">
                  <c:v>69.337999999999994</c:v>
                </c:pt>
                <c:pt idx="246">
                  <c:v>69.338099999999997</c:v>
                </c:pt>
                <c:pt idx="247">
                  <c:v>69.338200000000001</c:v>
                </c:pt>
                <c:pt idx="248">
                  <c:v>69.338099999999997</c:v>
                </c:pt>
                <c:pt idx="249">
                  <c:v>69.337900000000005</c:v>
                </c:pt>
                <c:pt idx="250">
                  <c:v>69.337699999999998</c:v>
                </c:pt>
                <c:pt idx="251">
                  <c:v>69.337500000000006</c:v>
                </c:pt>
                <c:pt idx="252">
                  <c:v>69.337400000000002</c:v>
                </c:pt>
                <c:pt idx="253">
                  <c:v>69.337199999999996</c:v>
                </c:pt>
                <c:pt idx="254">
                  <c:v>69.337199999999996</c:v>
                </c:pt>
                <c:pt idx="255">
                  <c:v>69.337199999999996</c:v>
                </c:pt>
                <c:pt idx="256">
                  <c:v>69.337199999999996</c:v>
                </c:pt>
                <c:pt idx="257">
                  <c:v>69.337299999999999</c:v>
                </c:pt>
                <c:pt idx="258">
                  <c:v>69.337299999999999</c:v>
                </c:pt>
                <c:pt idx="259">
                  <c:v>69.337299999999999</c:v>
                </c:pt>
                <c:pt idx="260">
                  <c:v>69.337299999999999</c:v>
                </c:pt>
                <c:pt idx="261">
                  <c:v>69.337299999999999</c:v>
                </c:pt>
                <c:pt idx="262">
                  <c:v>69.337299999999999</c:v>
                </c:pt>
                <c:pt idx="263">
                  <c:v>69.337299999999999</c:v>
                </c:pt>
                <c:pt idx="264">
                  <c:v>69.337299999999999</c:v>
                </c:pt>
                <c:pt idx="265">
                  <c:v>69.337400000000002</c:v>
                </c:pt>
                <c:pt idx="266">
                  <c:v>69.337500000000006</c:v>
                </c:pt>
                <c:pt idx="267">
                  <c:v>69.337599999999995</c:v>
                </c:pt>
                <c:pt idx="268">
                  <c:v>69.338399999999993</c:v>
                </c:pt>
                <c:pt idx="269">
                  <c:v>69.340100000000007</c:v>
                </c:pt>
                <c:pt idx="270">
                  <c:v>69.340400000000002</c:v>
                </c:pt>
                <c:pt idx="271">
                  <c:v>69.340500000000006</c:v>
                </c:pt>
                <c:pt idx="272">
                  <c:v>69.340400000000002</c:v>
                </c:pt>
                <c:pt idx="273">
                  <c:v>69.340100000000007</c:v>
                </c:pt>
                <c:pt idx="274">
                  <c:v>69.3399</c:v>
                </c:pt>
                <c:pt idx="275">
                  <c:v>69.339600000000004</c:v>
                </c:pt>
                <c:pt idx="276">
                  <c:v>69.339399999999998</c:v>
                </c:pt>
                <c:pt idx="277">
                  <c:v>69.337800000000001</c:v>
                </c:pt>
                <c:pt idx="278">
                  <c:v>69.337500000000006</c:v>
                </c:pt>
                <c:pt idx="279">
                  <c:v>69.337599999999995</c:v>
                </c:pt>
                <c:pt idx="280">
                  <c:v>69.337599999999995</c:v>
                </c:pt>
                <c:pt idx="281">
                  <c:v>69.337599999999995</c:v>
                </c:pt>
                <c:pt idx="282">
                  <c:v>69.337500000000006</c:v>
                </c:pt>
                <c:pt idx="283">
                  <c:v>69.337599999999995</c:v>
                </c:pt>
                <c:pt idx="284">
                  <c:v>69.337599999999995</c:v>
                </c:pt>
                <c:pt idx="285">
                  <c:v>69.337599999999995</c:v>
                </c:pt>
                <c:pt idx="286">
                  <c:v>69.337699999999998</c:v>
                </c:pt>
                <c:pt idx="287">
                  <c:v>69.337699999999998</c:v>
                </c:pt>
                <c:pt idx="288">
                  <c:v>69.337699999999998</c:v>
                </c:pt>
                <c:pt idx="289">
                  <c:v>69.337699999999998</c:v>
                </c:pt>
                <c:pt idx="290">
                  <c:v>69.337699999999998</c:v>
                </c:pt>
                <c:pt idx="291">
                  <c:v>69.337599999999995</c:v>
                </c:pt>
                <c:pt idx="292">
                  <c:v>69.337500000000006</c:v>
                </c:pt>
                <c:pt idx="293">
                  <c:v>69.337500000000006</c:v>
                </c:pt>
                <c:pt idx="294">
                  <c:v>69.337400000000002</c:v>
                </c:pt>
                <c:pt idx="295">
                  <c:v>69.337299999999999</c:v>
                </c:pt>
                <c:pt idx="296">
                  <c:v>69.337199999999996</c:v>
                </c:pt>
                <c:pt idx="297">
                  <c:v>69.337199999999996</c:v>
                </c:pt>
                <c:pt idx="298">
                  <c:v>69.337100000000007</c:v>
                </c:pt>
                <c:pt idx="299">
                  <c:v>69.337100000000007</c:v>
                </c:pt>
                <c:pt idx="300">
                  <c:v>69.337100000000007</c:v>
                </c:pt>
                <c:pt idx="301">
                  <c:v>69.337100000000007</c:v>
                </c:pt>
                <c:pt idx="302">
                  <c:v>69.337100000000007</c:v>
                </c:pt>
                <c:pt idx="303">
                  <c:v>69.337000000000003</c:v>
                </c:pt>
                <c:pt idx="304">
                  <c:v>69.337000000000003</c:v>
                </c:pt>
                <c:pt idx="305">
                  <c:v>69.355400000000003</c:v>
                </c:pt>
                <c:pt idx="306">
                  <c:v>69.355599999999995</c:v>
                </c:pt>
                <c:pt idx="307">
                  <c:v>69.355699999999999</c:v>
                </c:pt>
                <c:pt idx="308">
                  <c:v>69.3553</c:v>
                </c:pt>
                <c:pt idx="309">
                  <c:v>69.353300000000004</c:v>
                </c:pt>
                <c:pt idx="310">
                  <c:v>69.350300000000004</c:v>
                </c:pt>
                <c:pt idx="311">
                  <c:v>69.349299999999999</c:v>
                </c:pt>
                <c:pt idx="312">
                  <c:v>69.348699999999994</c:v>
                </c:pt>
                <c:pt idx="313">
                  <c:v>69.347399999999993</c:v>
                </c:pt>
                <c:pt idx="314">
                  <c:v>69.346400000000003</c:v>
                </c:pt>
                <c:pt idx="315">
                  <c:v>69.344899999999996</c:v>
                </c:pt>
                <c:pt idx="316">
                  <c:v>69.3446</c:v>
                </c:pt>
                <c:pt idx="317">
                  <c:v>69.3446</c:v>
                </c:pt>
                <c:pt idx="318">
                  <c:v>69.3446</c:v>
                </c:pt>
                <c:pt idx="319">
                  <c:v>69.3446</c:v>
                </c:pt>
                <c:pt idx="320">
                  <c:v>69.3446</c:v>
                </c:pt>
                <c:pt idx="321">
                  <c:v>69.3446</c:v>
                </c:pt>
                <c:pt idx="322">
                  <c:v>69.3446</c:v>
                </c:pt>
                <c:pt idx="323">
                  <c:v>69.3446</c:v>
                </c:pt>
                <c:pt idx="324">
                  <c:v>69.3446</c:v>
                </c:pt>
                <c:pt idx="325">
                  <c:v>69.3446</c:v>
                </c:pt>
                <c:pt idx="326">
                  <c:v>69.3446</c:v>
                </c:pt>
                <c:pt idx="327">
                  <c:v>69.344499999999996</c:v>
                </c:pt>
                <c:pt idx="328">
                  <c:v>69.344499999999996</c:v>
                </c:pt>
                <c:pt idx="329">
                  <c:v>69.344399999999993</c:v>
                </c:pt>
                <c:pt idx="330">
                  <c:v>69.344499999999996</c:v>
                </c:pt>
                <c:pt idx="331">
                  <c:v>69.344700000000003</c:v>
                </c:pt>
                <c:pt idx="332">
                  <c:v>69.344800000000006</c:v>
                </c:pt>
                <c:pt idx="333">
                  <c:v>69.344800000000006</c:v>
                </c:pt>
                <c:pt idx="334">
                  <c:v>69.344899999999996</c:v>
                </c:pt>
                <c:pt idx="335">
                  <c:v>69.344999999999999</c:v>
                </c:pt>
                <c:pt idx="336">
                  <c:v>69.345100000000002</c:v>
                </c:pt>
                <c:pt idx="337">
                  <c:v>69.345200000000006</c:v>
                </c:pt>
                <c:pt idx="338">
                  <c:v>69.345200000000006</c:v>
                </c:pt>
                <c:pt idx="339">
                  <c:v>69.345299999999995</c:v>
                </c:pt>
                <c:pt idx="340">
                  <c:v>69.345299999999995</c:v>
                </c:pt>
                <c:pt idx="341">
                  <c:v>69.345399999999998</c:v>
                </c:pt>
                <c:pt idx="342">
                  <c:v>69.345500000000001</c:v>
                </c:pt>
                <c:pt idx="343">
                  <c:v>69.345500000000001</c:v>
                </c:pt>
                <c:pt idx="344">
                  <c:v>69.345500000000001</c:v>
                </c:pt>
                <c:pt idx="345">
                  <c:v>69.345600000000005</c:v>
                </c:pt>
                <c:pt idx="346">
                  <c:v>69.345500000000001</c:v>
                </c:pt>
                <c:pt idx="347">
                  <c:v>69.3536</c:v>
                </c:pt>
                <c:pt idx="348">
                  <c:v>69.354100000000003</c:v>
                </c:pt>
                <c:pt idx="349">
                  <c:v>69.3369</c:v>
                </c:pt>
                <c:pt idx="350">
                  <c:v>69.312899999999999</c:v>
                </c:pt>
                <c:pt idx="351">
                  <c:v>69.305499999999995</c:v>
                </c:pt>
                <c:pt idx="352">
                  <c:v>69.304400000000001</c:v>
                </c:pt>
                <c:pt idx="353">
                  <c:v>69.312399999999997</c:v>
                </c:pt>
                <c:pt idx="354">
                  <c:v>69.316500000000005</c:v>
                </c:pt>
                <c:pt idx="355">
                  <c:v>69.318299999999994</c:v>
                </c:pt>
                <c:pt idx="356">
                  <c:v>69.335400000000007</c:v>
                </c:pt>
                <c:pt idx="357">
                  <c:v>69.343599999999995</c:v>
                </c:pt>
                <c:pt idx="358">
                  <c:v>69.365899999999996</c:v>
                </c:pt>
                <c:pt idx="359">
                  <c:v>69.376099999999994</c:v>
                </c:pt>
                <c:pt idx="360">
                  <c:v>69.388000000000005</c:v>
                </c:pt>
                <c:pt idx="361">
                  <c:v>69.394599999999997</c:v>
                </c:pt>
                <c:pt idx="362">
                  <c:v>69.407399999999996</c:v>
                </c:pt>
                <c:pt idx="363">
                  <c:v>69.418800000000005</c:v>
                </c:pt>
                <c:pt idx="364">
                  <c:v>69.439099999999996</c:v>
                </c:pt>
                <c:pt idx="365">
                  <c:v>69.638199999999998</c:v>
                </c:pt>
                <c:pt idx="366">
                  <c:v>69.634799999999998</c:v>
                </c:pt>
                <c:pt idx="367">
                  <c:v>69.630399999999995</c:v>
                </c:pt>
                <c:pt idx="368">
                  <c:v>69.628600000000006</c:v>
                </c:pt>
                <c:pt idx="369">
                  <c:v>69.629099999999994</c:v>
                </c:pt>
                <c:pt idx="370">
                  <c:v>69.636399999999995</c:v>
                </c:pt>
                <c:pt idx="371">
                  <c:v>69.639899999999997</c:v>
                </c:pt>
                <c:pt idx="372">
                  <c:v>69.652699999999996</c:v>
                </c:pt>
                <c:pt idx="373">
                  <c:v>69.661199999999994</c:v>
                </c:pt>
                <c:pt idx="374">
                  <c:v>69.669399999999996</c:v>
                </c:pt>
                <c:pt idx="375">
                  <c:v>69.684700000000007</c:v>
                </c:pt>
                <c:pt idx="376">
                  <c:v>69.700699999999998</c:v>
                </c:pt>
                <c:pt idx="377">
                  <c:v>69.706800000000001</c:v>
                </c:pt>
                <c:pt idx="378">
                  <c:v>69.721299999999999</c:v>
                </c:pt>
                <c:pt idx="379">
                  <c:v>69.733500000000006</c:v>
                </c:pt>
                <c:pt idx="380">
                  <c:v>69.748900000000006</c:v>
                </c:pt>
                <c:pt idx="381">
                  <c:v>69.758600000000001</c:v>
                </c:pt>
                <c:pt idx="382">
                  <c:v>69.768900000000002</c:v>
                </c:pt>
                <c:pt idx="383">
                  <c:v>69.781400000000005</c:v>
                </c:pt>
                <c:pt idx="384">
                  <c:v>69.796000000000006</c:v>
                </c:pt>
                <c:pt idx="385">
                  <c:v>69.8048</c:v>
                </c:pt>
                <c:pt idx="386">
                  <c:v>69.818299999999994</c:v>
                </c:pt>
                <c:pt idx="387">
                  <c:v>69.827699999999993</c:v>
                </c:pt>
                <c:pt idx="388">
                  <c:v>69.841999999999999</c:v>
                </c:pt>
                <c:pt idx="389">
                  <c:v>69.851500000000001</c:v>
                </c:pt>
                <c:pt idx="390">
                  <c:v>69.866299999999995</c:v>
                </c:pt>
                <c:pt idx="391">
                  <c:v>69.876300000000001</c:v>
                </c:pt>
                <c:pt idx="392">
                  <c:v>69.891000000000005</c:v>
                </c:pt>
                <c:pt idx="393">
                  <c:v>69.900199999999998</c:v>
                </c:pt>
                <c:pt idx="394">
                  <c:v>69.913200000000003</c:v>
                </c:pt>
                <c:pt idx="395">
                  <c:v>69.917100000000005</c:v>
                </c:pt>
                <c:pt idx="396">
                  <c:v>69.931899999999999</c:v>
                </c:pt>
                <c:pt idx="397">
                  <c:v>69.939400000000006</c:v>
                </c:pt>
                <c:pt idx="398">
                  <c:v>69.944699999999997</c:v>
                </c:pt>
                <c:pt idx="399">
                  <c:v>69.954700000000003</c:v>
                </c:pt>
                <c:pt idx="400">
                  <c:v>69.960400000000007</c:v>
                </c:pt>
                <c:pt idx="401">
                  <c:v>69.9636</c:v>
                </c:pt>
                <c:pt idx="402">
                  <c:v>69.975200000000001</c:v>
                </c:pt>
                <c:pt idx="403">
                  <c:v>69.985900000000001</c:v>
                </c:pt>
                <c:pt idx="404">
                  <c:v>69.998099999999994</c:v>
                </c:pt>
                <c:pt idx="405">
                  <c:v>70.006200000000007</c:v>
                </c:pt>
                <c:pt idx="406">
                  <c:v>70.023700000000005</c:v>
                </c:pt>
                <c:pt idx="407">
                  <c:v>70.038399999999996</c:v>
                </c:pt>
                <c:pt idx="408">
                  <c:v>70.050600000000003</c:v>
                </c:pt>
                <c:pt idx="409">
                  <c:v>70.054299999999998</c:v>
                </c:pt>
                <c:pt idx="410">
                  <c:v>70.073400000000007</c:v>
                </c:pt>
                <c:pt idx="411">
                  <c:v>70.087599999999995</c:v>
                </c:pt>
                <c:pt idx="412">
                  <c:v>70.1023</c:v>
                </c:pt>
                <c:pt idx="413">
                  <c:v>70.123199999999997</c:v>
                </c:pt>
                <c:pt idx="414">
                  <c:v>70.151300000000006</c:v>
                </c:pt>
                <c:pt idx="415">
                  <c:v>70.168300000000002</c:v>
                </c:pt>
                <c:pt idx="416">
                  <c:v>70.188599999999994</c:v>
                </c:pt>
                <c:pt idx="417">
                  <c:v>70.198400000000007</c:v>
                </c:pt>
                <c:pt idx="418">
                  <c:v>70.207700000000003</c:v>
                </c:pt>
                <c:pt idx="419">
                  <c:v>70.213499999999996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319488"/>
        <c:axId val="150321408"/>
      </c:scatterChart>
      <c:valAx>
        <c:axId val="1503194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Displacement (mm)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150321408"/>
        <c:crosses val="autoZero"/>
        <c:crossBetween val="midCat"/>
      </c:valAx>
      <c:valAx>
        <c:axId val="150321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Mass</a:t>
                </a:r>
                <a:r>
                  <a:rPr lang="en-US" baseline="0"/>
                  <a:t> on scale (g)</a:t>
                </a:r>
                <a:endParaRPr lang="en-US"/>
              </a:p>
            </c:rich>
          </c:tx>
          <c:layout/>
          <c:overlay val="0"/>
        </c:title>
        <c:numFmt formatCode="0.0000" sourceLinked="1"/>
        <c:majorTickMark val="out"/>
        <c:minorTickMark val="none"/>
        <c:tickLblPos val="nextTo"/>
        <c:crossAx val="1503194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'actual test'!$H$1</c:f>
              <c:strCache>
                <c:ptCount val="1"/>
                <c:pt idx="0">
                  <c:v>force difference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'actual test'!$G$2:$G$430</c:f>
              <c:numCache>
                <c:formatCode>0.00000</c:formatCode>
                <c:ptCount val="429"/>
                <c:pt idx="0">
                  <c:v>0</c:v>
                </c:pt>
                <c:pt idx="1">
                  <c:v>1.6666666666664831E-4</c:v>
                </c:pt>
                <c:pt idx="2">
                  <c:v>3.3333333333329662E-4</c:v>
                </c:pt>
                <c:pt idx="3">
                  <c:v>4.9999999999994493E-4</c:v>
                </c:pt>
                <c:pt idx="4">
                  <c:v>6.6666666666670427E-4</c:v>
                </c:pt>
                <c:pt idx="5">
                  <c:v>8.3333333333335258E-4</c:v>
                </c:pt>
                <c:pt idx="6">
                  <c:v>1.0000000000000009E-3</c:v>
                </c:pt>
                <c:pt idx="7">
                  <c:v>1.1666666666666492E-3</c:v>
                </c:pt>
                <c:pt idx="8">
                  <c:v>1.3333333333332975E-3</c:v>
                </c:pt>
                <c:pt idx="9">
                  <c:v>1.4999999999999458E-3</c:v>
                </c:pt>
                <c:pt idx="10">
                  <c:v>1.6666666666667052E-3</c:v>
                </c:pt>
                <c:pt idx="11">
                  <c:v>1.8333333333333535E-3</c:v>
                </c:pt>
                <c:pt idx="12">
                  <c:v>2.0000000000000018E-3</c:v>
                </c:pt>
                <c:pt idx="13">
                  <c:v>2.1666666666666501E-3</c:v>
                </c:pt>
                <c:pt idx="14">
                  <c:v>2.3333333333332984E-3</c:v>
                </c:pt>
                <c:pt idx="15">
                  <c:v>2.4999999999999467E-3</c:v>
                </c:pt>
                <c:pt idx="16">
                  <c:v>2.666666666666706E-3</c:v>
                </c:pt>
                <c:pt idx="17">
                  <c:v>2.8333333333333544E-3</c:v>
                </c:pt>
                <c:pt idx="18">
                  <c:v>3.0000000000000027E-3</c:v>
                </c:pt>
                <c:pt idx="19">
                  <c:v>3.166666666666651E-3</c:v>
                </c:pt>
                <c:pt idx="20">
                  <c:v>3.3333333333332993E-3</c:v>
                </c:pt>
                <c:pt idx="21">
                  <c:v>3.4999999999999476E-3</c:v>
                </c:pt>
                <c:pt idx="22">
                  <c:v>3.6666666666667069E-3</c:v>
                </c:pt>
                <c:pt idx="23">
                  <c:v>3.8333333333333552E-3</c:v>
                </c:pt>
                <c:pt idx="24">
                  <c:v>4.0000000000000036E-3</c:v>
                </c:pt>
                <c:pt idx="25">
                  <c:v>4.1666666666666519E-3</c:v>
                </c:pt>
                <c:pt idx="26">
                  <c:v>4.3333333333333002E-3</c:v>
                </c:pt>
                <c:pt idx="27">
                  <c:v>4.4999999999999485E-3</c:v>
                </c:pt>
                <c:pt idx="28">
                  <c:v>4.6666666666667078E-3</c:v>
                </c:pt>
                <c:pt idx="29">
                  <c:v>4.8333333333333561E-3</c:v>
                </c:pt>
                <c:pt idx="30">
                  <c:v>5.0000000000000044E-3</c:v>
                </c:pt>
                <c:pt idx="31">
                  <c:v>5.1666666666666528E-3</c:v>
                </c:pt>
                <c:pt idx="32">
                  <c:v>5.3333333333333011E-3</c:v>
                </c:pt>
                <c:pt idx="33">
                  <c:v>5.4999999999999494E-3</c:v>
                </c:pt>
                <c:pt idx="34">
                  <c:v>5.6666666666667087E-3</c:v>
                </c:pt>
                <c:pt idx="35">
                  <c:v>5.833333333333357E-3</c:v>
                </c:pt>
                <c:pt idx="36">
                  <c:v>6.0000000000000053E-3</c:v>
                </c:pt>
                <c:pt idx="37">
                  <c:v>6.1666666666666536E-3</c:v>
                </c:pt>
                <c:pt idx="38">
                  <c:v>6.333333333333302E-3</c:v>
                </c:pt>
                <c:pt idx="39">
                  <c:v>6.4999999999999503E-3</c:v>
                </c:pt>
                <c:pt idx="40">
                  <c:v>6.6666666666667096E-3</c:v>
                </c:pt>
                <c:pt idx="41">
                  <c:v>6.8333333333333579E-3</c:v>
                </c:pt>
                <c:pt idx="42">
                  <c:v>7.0000000000000062E-3</c:v>
                </c:pt>
                <c:pt idx="43">
                  <c:v>7.1666666666666545E-3</c:v>
                </c:pt>
                <c:pt idx="44">
                  <c:v>7.3333333333333028E-3</c:v>
                </c:pt>
                <c:pt idx="45">
                  <c:v>7.4999999999999512E-3</c:v>
                </c:pt>
                <c:pt idx="46">
                  <c:v>7.6666666666667105E-3</c:v>
                </c:pt>
                <c:pt idx="47">
                  <c:v>7.8333333333333588E-3</c:v>
                </c:pt>
                <c:pt idx="48">
                  <c:v>8.0000000000000071E-3</c:v>
                </c:pt>
                <c:pt idx="49">
                  <c:v>8.1666666666666554E-3</c:v>
                </c:pt>
                <c:pt idx="50">
                  <c:v>8.3333333333333037E-3</c:v>
                </c:pt>
                <c:pt idx="51">
                  <c:v>8.499999999999952E-3</c:v>
                </c:pt>
                <c:pt idx="52">
                  <c:v>8.6666666666667114E-3</c:v>
                </c:pt>
                <c:pt idx="53">
                  <c:v>8.8333333333333597E-3</c:v>
                </c:pt>
                <c:pt idx="54">
                  <c:v>9.000000000000008E-3</c:v>
                </c:pt>
                <c:pt idx="55">
                  <c:v>9.1666666666666563E-3</c:v>
                </c:pt>
                <c:pt idx="56">
                  <c:v>9.3333333333333046E-3</c:v>
                </c:pt>
                <c:pt idx="57">
                  <c:v>9.4999999999999529E-3</c:v>
                </c:pt>
                <c:pt idx="58">
                  <c:v>9.6666666666667123E-3</c:v>
                </c:pt>
                <c:pt idx="59">
                  <c:v>9.8333333333333606E-3</c:v>
                </c:pt>
                <c:pt idx="60">
                  <c:v>1.0000000000000009E-2</c:v>
                </c:pt>
                <c:pt idx="61">
                  <c:v>1.0166666666666657E-2</c:v>
                </c:pt>
                <c:pt idx="62">
                  <c:v>1.0333333333333306E-2</c:v>
                </c:pt>
                <c:pt idx="63">
                  <c:v>1.0499999999999954E-2</c:v>
                </c:pt>
                <c:pt idx="64">
                  <c:v>1.0666666666666713E-2</c:v>
                </c:pt>
                <c:pt idx="65">
                  <c:v>1.0833333333333361E-2</c:v>
                </c:pt>
                <c:pt idx="66">
                  <c:v>1.100000000000001E-2</c:v>
                </c:pt>
                <c:pt idx="67">
                  <c:v>1.1166666666666658E-2</c:v>
                </c:pt>
                <c:pt idx="68">
                  <c:v>1.1333333333333306E-2</c:v>
                </c:pt>
                <c:pt idx="69">
                  <c:v>1.1499999999999955E-2</c:v>
                </c:pt>
                <c:pt idx="70">
                  <c:v>1.1666666666666714E-2</c:v>
                </c:pt>
                <c:pt idx="71">
                  <c:v>1.1833333333333362E-2</c:v>
                </c:pt>
                <c:pt idx="72">
                  <c:v>1.2000000000000011E-2</c:v>
                </c:pt>
                <c:pt idx="73">
                  <c:v>1.0500000000000065E-2</c:v>
                </c:pt>
                <c:pt idx="74">
                  <c:v>1.1333333333333306E-2</c:v>
                </c:pt>
                <c:pt idx="75">
                  <c:v>1.2166666666666659E-2</c:v>
                </c:pt>
                <c:pt idx="76">
                  <c:v>1.3000000000000012E-2</c:v>
                </c:pt>
                <c:pt idx="77">
                  <c:v>1.3833333333333364E-2</c:v>
                </c:pt>
                <c:pt idx="78">
                  <c:v>1.4666666666666717E-2</c:v>
                </c:pt>
                <c:pt idx="79">
                  <c:v>1.5499999999999958E-2</c:v>
                </c:pt>
                <c:pt idx="80">
                  <c:v>1.6333333333333311E-2</c:v>
                </c:pt>
                <c:pt idx="81">
                  <c:v>1.7166666666666663E-2</c:v>
                </c:pt>
                <c:pt idx="82">
                  <c:v>1.8000000000000016E-2</c:v>
                </c:pt>
                <c:pt idx="83">
                  <c:v>1.8833333333333369E-2</c:v>
                </c:pt>
                <c:pt idx="84">
                  <c:v>1.9666666666666721E-2</c:v>
                </c:pt>
                <c:pt idx="85">
                  <c:v>2.0499999999999963E-2</c:v>
                </c:pt>
                <c:pt idx="86">
                  <c:v>2.1333333333333315E-2</c:v>
                </c:pt>
                <c:pt idx="87">
                  <c:v>2.2166666666666668E-2</c:v>
                </c:pt>
                <c:pt idx="88">
                  <c:v>2.300000000000002E-2</c:v>
                </c:pt>
                <c:pt idx="89">
                  <c:v>2.3833333333333373E-2</c:v>
                </c:pt>
                <c:pt idx="90">
                  <c:v>2.4666666666666726E-2</c:v>
                </c:pt>
                <c:pt idx="91">
                  <c:v>2.5499999999999967E-2</c:v>
                </c:pt>
                <c:pt idx="92">
                  <c:v>2.633333333333332E-2</c:v>
                </c:pt>
                <c:pt idx="93">
                  <c:v>2.7166666666666672E-2</c:v>
                </c:pt>
                <c:pt idx="94">
                  <c:v>2.8000000000000025E-2</c:v>
                </c:pt>
                <c:pt idx="95">
                  <c:v>2.8833333333333377E-2</c:v>
                </c:pt>
                <c:pt idx="96">
                  <c:v>2.966666666666673E-2</c:v>
                </c:pt>
                <c:pt idx="97">
                  <c:v>3.0499999999999972E-2</c:v>
                </c:pt>
                <c:pt idx="98">
                  <c:v>3.1333333333333324E-2</c:v>
                </c:pt>
                <c:pt idx="99">
                  <c:v>3.2166666666666677E-2</c:v>
                </c:pt>
                <c:pt idx="100">
                  <c:v>3.3000000000000029E-2</c:v>
                </c:pt>
                <c:pt idx="101">
                  <c:v>3.3833333333333382E-2</c:v>
                </c:pt>
                <c:pt idx="102">
                  <c:v>3.4666666666666623E-2</c:v>
                </c:pt>
                <c:pt idx="103">
                  <c:v>3.5499999999999976E-2</c:v>
                </c:pt>
                <c:pt idx="104">
                  <c:v>3.6333333333333329E-2</c:v>
                </c:pt>
                <c:pt idx="105">
                  <c:v>3.7166666666666681E-2</c:v>
                </c:pt>
                <c:pt idx="106">
                  <c:v>3.8000000000000034E-2</c:v>
                </c:pt>
                <c:pt idx="107">
                  <c:v>3.8833333333333386E-2</c:v>
                </c:pt>
                <c:pt idx="108">
                  <c:v>3.9666666666666628E-2</c:v>
                </c:pt>
                <c:pt idx="109">
                  <c:v>4.049999999999998E-2</c:v>
                </c:pt>
                <c:pt idx="110">
                  <c:v>4.1333333333333333E-2</c:v>
                </c:pt>
                <c:pt idx="111">
                  <c:v>4.2166666666666686E-2</c:v>
                </c:pt>
                <c:pt idx="112">
                  <c:v>4.3000000000000038E-2</c:v>
                </c:pt>
                <c:pt idx="113">
                  <c:v>4.3833333333333391E-2</c:v>
                </c:pt>
                <c:pt idx="114">
                  <c:v>4.4666666666666632E-2</c:v>
                </c:pt>
                <c:pt idx="115">
                  <c:v>4.5499999999999985E-2</c:v>
                </c:pt>
                <c:pt idx="116">
                  <c:v>4.6333333333333337E-2</c:v>
                </c:pt>
                <c:pt idx="117">
                  <c:v>4.716666666666669E-2</c:v>
                </c:pt>
                <c:pt idx="118">
                  <c:v>4.8000000000000043E-2</c:v>
                </c:pt>
                <c:pt idx="119">
                  <c:v>4.8833333333333395E-2</c:v>
                </c:pt>
                <c:pt idx="120">
                  <c:v>4.9666666666666637E-2</c:v>
                </c:pt>
                <c:pt idx="121">
                  <c:v>5.0499999999999989E-2</c:v>
                </c:pt>
                <c:pt idx="122">
                  <c:v>5.1333333333333342E-2</c:v>
                </c:pt>
                <c:pt idx="123">
                  <c:v>5.2166666666666694E-2</c:v>
                </c:pt>
                <c:pt idx="124">
                  <c:v>5.3000000000000047E-2</c:v>
                </c:pt>
                <c:pt idx="125">
                  <c:v>5.38333333333334E-2</c:v>
                </c:pt>
                <c:pt idx="126">
                  <c:v>5.4666666666666641E-2</c:v>
                </c:pt>
                <c:pt idx="127">
                  <c:v>5.5499999999999994E-2</c:v>
                </c:pt>
                <c:pt idx="128">
                  <c:v>5.6333333333333346E-2</c:v>
                </c:pt>
                <c:pt idx="129">
                  <c:v>5.7166666666666699E-2</c:v>
                </c:pt>
                <c:pt idx="130">
                  <c:v>5.8000000000000052E-2</c:v>
                </c:pt>
                <c:pt idx="131">
                  <c:v>5.8833333333333293E-2</c:v>
                </c:pt>
                <c:pt idx="132">
                  <c:v>5.9666666666666646E-2</c:v>
                </c:pt>
                <c:pt idx="133">
                  <c:v>6.0499999999999998E-2</c:v>
                </c:pt>
                <c:pt idx="134">
                  <c:v>6.1333333333333351E-2</c:v>
                </c:pt>
                <c:pt idx="135">
                  <c:v>6.2166666666666703E-2</c:v>
                </c:pt>
                <c:pt idx="136">
                  <c:v>6.3000000000000056E-2</c:v>
                </c:pt>
                <c:pt idx="137">
                  <c:v>6.3833333333333298E-2</c:v>
                </c:pt>
                <c:pt idx="138">
                  <c:v>6.466666666666665E-2</c:v>
                </c:pt>
                <c:pt idx="139">
                  <c:v>6.5500000000000003E-2</c:v>
                </c:pt>
                <c:pt idx="140">
                  <c:v>6.6333333333333355E-2</c:v>
                </c:pt>
                <c:pt idx="141">
                  <c:v>6.7166666666666708E-2</c:v>
                </c:pt>
                <c:pt idx="142">
                  <c:v>6.800000000000006E-2</c:v>
                </c:pt>
                <c:pt idx="143">
                  <c:v>6.8833333333333302E-2</c:v>
                </c:pt>
                <c:pt idx="144">
                  <c:v>6.9666666666666655E-2</c:v>
                </c:pt>
                <c:pt idx="145">
                  <c:v>7.0500000000000007E-2</c:v>
                </c:pt>
                <c:pt idx="146">
                  <c:v>7.133333333333336E-2</c:v>
                </c:pt>
                <c:pt idx="147">
                  <c:v>7.2166666666666712E-2</c:v>
                </c:pt>
                <c:pt idx="148">
                  <c:v>7.3000000000000065E-2</c:v>
                </c:pt>
                <c:pt idx="149">
                  <c:v>7.3833333333333306E-2</c:v>
                </c:pt>
                <c:pt idx="150">
                  <c:v>7.4666666666666659E-2</c:v>
                </c:pt>
                <c:pt idx="151">
                  <c:v>7.5500000000000012E-2</c:v>
                </c:pt>
                <c:pt idx="152">
                  <c:v>7.6333333333333364E-2</c:v>
                </c:pt>
                <c:pt idx="153">
                  <c:v>7.7166666666666717E-2</c:v>
                </c:pt>
                <c:pt idx="154">
                  <c:v>7.8000000000000069E-2</c:v>
                </c:pt>
                <c:pt idx="155">
                  <c:v>7.8833333333333311E-2</c:v>
                </c:pt>
                <c:pt idx="156">
                  <c:v>7.9666666666666663E-2</c:v>
                </c:pt>
                <c:pt idx="157">
                  <c:v>8.0500000000000016E-2</c:v>
                </c:pt>
                <c:pt idx="158">
                  <c:v>8.1333333333333369E-2</c:v>
                </c:pt>
                <c:pt idx="159">
                  <c:v>8.2166666666666721E-2</c:v>
                </c:pt>
                <c:pt idx="160">
                  <c:v>8.2999999999999963E-2</c:v>
                </c:pt>
                <c:pt idx="161">
                  <c:v>8.3833333333333315E-2</c:v>
                </c:pt>
                <c:pt idx="162">
                  <c:v>8.4666666666666668E-2</c:v>
                </c:pt>
                <c:pt idx="163">
                  <c:v>8.550000000000002E-2</c:v>
                </c:pt>
                <c:pt idx="164">
                  <c:v>8.6333333333333373E-2</c:v>
                </c:pt>
                <c:pt idx="165">
                  <c:v>8.7166666666666726E-2</c:v>
                </c:pt>
                <c:pt idx="166">
                  <c:v>8.8000000000000078E-2</c:v>
                </c:pt>
                <c:pt idx="167">
                  <c:v>8.883333333333332E-2</c:v>
                </c:pt>
                <c:pt idx="168">
                  <c:v>8.9666666666666672E-2</c:v>
                </c:pt>
                <c:pt idx="169">
                  <c:v>9.0500000000000025E-2</c:v>
                </c:pt>
                <c:pt idx="170">
                  <c:v>9.1333333333333377E-2</c:v>
                </c:pt>
                <c:pt idx="171">
                  <c:v>9.216666666666673E-2</c:v>
                </c:pt>
                <c:pt idx="172">
                  <c:v>9.2999999999999972E-2</c:v>
                </c:pt>
                <c:pt idx="173">
                  <c:v>9.3833333333333324E-2</c:v>
                </c:pt>
                <c:pt idx="174">
                  <c:v>9.4666666666666677E-2</c:v>
                </c:pt>
                <c:pt idx="175">
                  <c:v>9.5500000000000029E-2</c:v>
                </c:pt>
                <c:pt idx="176">
                  <c:v>9.6333333333333382E-2</c:v>
                </c:pt>
                <c:pt idx="177">
                  <c:v>9.7166666666666623E-2</c:v>
                </c:pt>
                <c:pt idx="178">
                  <c:v>9.7999999999999976E-2</c:v>
                </c:pt>
                <c:pt idx="179">
                  <c:v>9.8833333333333329E-2</c:v>
                </c:pt>
                <c:pt idx="180">
                  <c:v>9.9666666666666681E-2</c:v>
                </c:pt>
                <c:pt idx="181">
                  <c:v>0.10050000000000003</c:v>
                </c:pt>
                <c:pt idx="182">
                  <c:v>0.10133333333333339</c:v>
                </c:pt>
                <c:pt idx="183">
                  <c:v>0.10216666666666674</c:v>
                </c:pt>
                <c:pt idx="184">
                  <c:v>0.10299999999999998</c:v>
                </c:pt>
                <c:pt idx="185">
                  <c:v>0.10383333333333333</c:v>
                </c:pt>
                <c:pt idx="186">
                  <c:v>0.10466666666666669</c:v>
                </c:pt>
                <c:pt idx="187">
                  <c:v>0.10550000000000004</c:v>
                </c:pt>
                <c:pt idx="188">
                  <c:v>0.10633333333333339</c:v>
                </c:pt>
                <c:pt idx="189">
                  <c:v>0.10716666666666663</c:v>
                </c:pt>
                <c:pt idx="190">
                  <c:v>0.10799999999999998</c:v>
                </c:pt>
                <c:pt idx="191">
                  <c:v>0.10883333333333334</c:v>
                </c:pt>
                <c:pt idx="192">
                  <c:v>0.10966666666666669</c:v>
                </c:pt>
                <c:pt idx="193">
                  <c:v>0.11050000000000004</c:v>
                </c:pt>
                <c:pt idx="194">
                  <c:v>0.1113333333333334</c:v>
                </c:pt>
                <c:pt idx="195">
                  <c:v>0.11216666666666664</c:v>
                </c:pt>
                <c:pt idx="196">
                  <c:v>0.11299999999999999</c:v>
                </c:pt>
                <c:pt idx="197">
                  <c:v>0.11383333333333334</c:v>
                </c:pt>
                <c:pt idx="198">
                  <c:v>0.11466666666666669</c:v>
                </c:pt>
                <c:pt idx="199">
                  <c:v>0.11550000000000005</c:v>
                </c:pt>
                <c:pt idx="200">
                  <c:v>0.1163333333333334</c:v>
                </c:pt>
                <c:pt idx="201">
                  <c:v>0.11716666666666664</c:v>
                </c:pt>
                <c:pt idx="202">
                  <c:v>0.11799999999999999</c:v>
                </c:pt>
                <c:pt idx="203">
                  <c:v>0.11883333333333335</c:v>
                </c:pt>
                <c:pt idx="204">
                  <c:v>0.1196666666666667</c:v>
                </c:pt>
                <c:pt idx="205">
                  <c:v>0.12050000000000005</c:v>
                </c:pt>
                <c:pt idx="206">
                  <c:v>0.12133333333333329</c:v>
                </c:pt>
                <c:pt idx="207">
                  <c:v>0.12216666666666665</c:v>
                </c:pt>
                <c:pt idx="208">
                  <c:v>0.123</c:v>
                </c:pt>
                <c:pt idx="209">
                  <c:v>0.12383333333333335</c:v>
                </c:pt>
                <c:pt idx="210">
                  <c:v>0.1246666666666667</c:v>
                </c:pt>
                <c:pt idx="211">
                  <c:v>0.12550000000000006</c:v>
                </c:pt>
                <c:pt idx="212">
                  <c:v>0.12633333333333341</c:v>
                </c:pt>
                <c:pt idx="213">
                  <c:v>0.12716666666666665</c:v>
                </c:pt>
                <c:pt idx="214">
                  <c:v>0.12966666666666671</c:v>
                </c:pt>
                <c:pt idx="215">
                  <c:v>0.13050000000000006</c:v>
                </c:pt>
                <c:pt idx="216">
                  <c:v>0.1313333333333333</c:v>
                </c:pt>
                <c:pt idx="217">
                  <c:v>0.13216666666666665</c:v>
                </c:pt>
                <c:pt idx="218">
                  <c:v>0.13300000000000001</c:v>
                </c:pt>
                <c:pt idx="219">
                  <c:v>0.13383333333333336</c:v>
                </c:pt>
                <c:pt idx="220">
                  <c:v>0.13466666666666671</c:v>
                </c:pt>
                <c:pt idx="221">
                  <c:v>0.13550000000000006</c:v>
                </c:pt>
                <c:pt idx="222">
                  <c:v>0.13633333333333331</c:v>
                </c:pt>
                <c:pt idx="223">
                  <c:v>0.13716666666666666</c:v>
                </c:pt>
                <c:pt idx="224">
                  <c:v>0.13800000000000001</c:v>
                </c:pt>
                <c:pt idx="225">
                  <c:v>0.13883333333333336</c:v>
                </c:pt>
                <c:pt idx="226">
                  <c:v>0.13966666666666672</c:v>
                </c:pt>
                <c:pt idx="227">
                  <c:v>0.14050000000000007</c:v>
                </c:pt>
                <c:pt idx="228">
                  <c:v>0.14133333333333331</c:v>
                </c:pt>
                <c:pt idx="229">
                  <c:v>0.14216666666666666</c:v>
                </c:pt>
                <c:pt idx="230">
                  <c:v>0.14300000000000002</c:v>
                </c:pt>
                <c:pt idx="231">
                  <c:v>0.14383333333333337</c:v>
                </c:pt>
                <c:pt idx="232">
                  <c:v>0.14466666666666672</c:v>
                </c:pt>
                <c:pt idx="233">
                  <c:v>0.14549999999999996</c:v>
                </c:pt>
                <c:pt idx="234">
                  <c:v>0.14633333333333332</c:v>
                </c:pt>
                <c:pt idx="235">
                  <c:v>0.14716666666666667</c:v>
                </c:pt>
                <c:pt idx="236">
                  <c:v>0.14800000000000002</c:v>
                </c:pt>
                <c:pt idx="237">
                  <c:v>0.14883333333333337</c:v>
                </c:pt>
                <c:pt idx="238">
                  <c:v>0.14966666666666673</c:v>
                </c:pt>
                <c:pt idx="239">
                  <c:v>0.15050000000000008</c:v>
                </c:pt>
                <c:pt idx="240">
                  <c:v>0.15133333333333332</c:v>
                </c:pt>
                <c:pt idx="241">
                  <c:v>0.15216666666666667</c:v>
                </c:pt>
                <c:pt idx="242">
                  <c:v>0.15300000000000002</c:v>
                </c:pt>
                <c:pt idx="243">
                  <c:v>0.15383333333333338</c:v>
                </c:pt>
                <c:pt idx="244">
                  <c:v>0.15466666666666673</c:v>
                </c:pt>
                <c:pt idx="245">
                  <c:v>0.15549999999999997</c:v>
                </c:pt>
                <c:pt idx="246">
                  <c:v>0.15633333333333332</c:v>
                </c:pt>
                <c:pt idx="247">
                  <c:v>0.15716666666666668</c:v>
                </c:pt>
                <c:pt idx="248">
                  <c:v>0.15800000000000003</c:v>
                </c:pt>
                <c:pt idx="249">
                  <c:v>0.15883333333333338</c:v>
                </c:pt>
                <c:pt idx="250">
                  <c:v>0.15966666666666662</c:v>
                </c:pt>
                <c:pt idx="251">
                  <c:v>0.16050000000000009</c:v>
                </c:pt>
                <c:pt idx="252">
                  <c:v>0.16133333333333333</c:v>
                </c:pt>
                <c:pt idx="253">
                  <c:v>0.16216666666666668</c:v>
                </c:pt>
                <c:pt idx="254">
                  <c:v>0.16300000000000003</c:v>
                </c:pt>
                <c:pt idx="255">
                  <c:v>0.16383333333333339</c:v>
                </c:pt>
                <c:pt idx="256">
                  <c:v>0.16466666666666674</c:v>
                </c:pt>
                <c:pt idx="257">
                  <c:v>0.16549999999999998</c:v>
                </c:pt>
                <c:pt idx="258">
                  <c:v>0.16633333333333333</c:v>
                </c:pt>
                <c:pt idx="259">
                  <c:v>0.16716666666666669</c:v>
                </c:pt>
                <c:pt idx="260">
                  <c:v>0.16800000000000004</c:v>
                </c:pt>
                <c:pt idx="261">
                  <c:v>0.16883333333333339</c:v>
                </c:pt>
                <c:pt idx="262">
                  <c:v>0.16966666666666663</c:v>
                </c:pt>
                <c:pt idx="263">
                  <c:v>0.17049999999999998</c:v>
                </c:pt>
                <c:pt idx="264">
                  <c:v>0.17133333333333334</c:v>
                </c:pt>
                <c:pt idx="265">
                  <c:v>0.17216666666666669</c:v>
                </c:pt>
                <c:pt idx="266">
                  <c:v>0.17300000000000004</c:v>
                </c:pt>
                <c:pt idx="267">
                  <c:v>0.1738333333333334</c:v>
                </c:pt>
                <c:pt idx="268">
                  <c:v>0.17466666666666675</c:v>
                </c:pt>
                <c:pt idx="269">
                  <c:v>0.17549999999999999</c:v>
                </c:pt>
                <c:pt idx="270">
                  <c:v>0.17633333333333334</c:v>
                </c:pt>
                <c:pt idx="271">
                  <c:v>0.17716666666666669</c:v>
                </c:pt>
                <c:pt idx="272">
                  <c:v>0.17800000000000005</c:v>
                </c:pt>
                <c:pt idx="273">
                  <c:v>0.1788333333333334</c:v>
                </c:pt>
                <c:pt idx="274">
                  <c:v>0.17966666666666664</c:v>
                </c:pt>
                <c:pt idx="275">
                  <c:v>0.18049999999999999</c:v>
                </c:pt>
                <c:pt idx="276">
                  <c:v>0.18133333333333335</c:v>
                </c:pt>
                <c:pt idx="277">
                  <c:v>0.1821666666666667</c:v>
                </c:pt>
                <c:pt idx="278">
                  <c:v>0.18300000000000005</c:v>
                </c:pt>
                <c:pt idx="279">
                  <c:v>0.18383333333333329</c:v>
                </c:pt>
                <c:pt idx="280">
                  <c:v>0.18466666666666676</c:v>
                </c:pt>
                <c:pt idx="281">
                  <c:v>0.1855</c:v>
                </c:pt>
                <c:pt idx="282">
                  <c:v>0.18633333333333335</c:v>
                </c:pt>
                <c:pt idx="283">
                  <c:v>0.1871666666666667</c:v>
                </c:pt>
                <c:pt idx="284">
                  <c:v>0.18800000000000006</c:v>
                </c:pt>
                <c:pt idx="285">
                  <c:v>0.18883333333333341</c:v>
                </c:pt>
                <c:pt idx="286">
                  <c:v>0.18966666666666665</c:v>
                </c:pt>
                <c:pt idx="287">
                  <c:v>0.1905</c:v>
                </c:pt>
                <c:pt idx="288">
                  <c:v>0.19133333333333336</c:v>
                </c:pt>
                <c:pt idx="289">
                  <c:v>0.19216666666666671</c:v>
                </c:pt>
                <c:pt idx="290">
                  <c:v>0.19300000000000006</c:v>
                </c:pt>
                <c:pt idx="291">
                  <c:v>0.1938333333333333</c:v>
                </c:pt>
                <c:pt idx="292">
                  <c:v>0.19466666666666665</c:v>
                </c:pt>
                <c:pt idx="293">
                  <c:v>0.19550000000000001</c:v>
                </c:pt>
                <c:pt idx="294">
                  <c:v>0.19633333333333336</c:v>
                </c:pt>
                <c:pt idx="295">
                  <c:v>0.19716666666666671</c:v>
                </c:pt>
                <c:pt idx="296">
                  <c:v>0.19800000000000006</c:v>
                </c:pt>
                <c:pt idx="297">
                  <c:v>0.19883333333333342</c:v>
                </c:pt>
                <c:pt idx="298">
                  <c:v>0.19966666666666666</c:v>
                </c:pt>
                <c:pt idx="299">
                  <c:v>0.20050000000000001</c:v>
                </c:pt>
                <c:pt idx="300">
                  <c:v>0.20133333333333336</c:v>
                </c:pt>
                <c:pt idx="301">
                  <c:v>0.20216666666666672</c:v>
                </c:pt>
                <c:pt idx="302">
                  <c:v>0.20300000000000007</c:v>
                </c:pt>
                <c:pt idx="303">
                  <c:v>0.20383333333333331</c:v>
                </c:pt>
                <c:pt idx="304">
                  <c:v>0.20466666666666666</c:v>
                </c:pt>
                <c:pt idx="305">
                  <c:v>0.20783333333333331</c:v>
                </c:pt>
                <c:pt idx="306">
                  <c:v>0.20866666666666667</c:v>
                </c:pt>
                <c:pt idx="307">
                  <c:v>0.20950000000000002</c:v>
                </c:pt>
                <c:pt idx="308">
                  <c:v>0.21033333333333326</c:v>
                </c:pt>
                <c:pt idx="309">
                  <c:v>0.21116666666666661</c:v>
                </c:pt>
                <c:pt idx="310">
                  <c:v>0.21199999999999997</c:v>
                </c:pt>
                <c:pt idx="311">
                  <c:v>0.21283333333333332</c:v>
                </c:pt>
                <c:pt idx="312">
                  <c:v>0.21366666666666667</c:v>
                </c:pt>
                <c:pt idx="313">
                  <c:v>0.21449999999999991</c:v>
                </c:pt>
                <c:pt idx="314">
                  <c:v>0.21533333333333327</c:v>
                </c:pt>
                <c:pt idx="315">
                  <c:v>0.21616666666666662</c:v>
                </c:pt>
                <c:pt idx="316">
                  <c:v>0.21699999999999997</c:v>
                </c:pt>
                <c:pt idx="317">
                  <c:v>0.21783333333333332</c:v>
                </c:pt>
                <c:pt idx="318">
                  <c:v>0.21866666666666668</c:v>
                </c:pt>
                <c:pt idx="319">
                  <c:v>0.21949999999999992</c:v>
                </c:pt>
                <c:pt idx="320">
                  <c:v>0.22033333333333327</c:v>
                </c:pt>
                <c:pt idx="321">
                  <c:v>0.22116666666666662</c:v>
                </c:pt>
                <c:pt idx="322">
                  <c:v>0.22199999999999998</c:v>
                </c:pt>
                <c:pt idx="323">
                  <c:v>0.22283333333333333</c:v>
                </c:pt>
                <c:pt idx="324">
                  <c:v>0.22366666666666668</c:v>
                </c:pt>
                <c:pt idx="325">
                  <c:v>0.22449999999999992</c:v>
                </c:pt>
                <c:pt idx="326">
                  <c:v>0.22533333333333327</c:v>
                </c:pt>
                <c:pt idx="327">
                  <c:v>0.22616666666666663</c:v>
                </c:pt>
                <c:pt idx="328">
                  <c:v>0.22699999999999998</c:v>
                </c:pt>
                <c:pt idx="329">
                  <c:v>0.22783333333333333</c:v>
                </c:pt>
                <c:pt idx="330">
                  <c:v>0.22866666666666668</c:v>
                </c:pt>
                <c:pt idx="331">
                  <c:v>0.22949999999999993</c:v>
                </c:pt>
                <c:pt idx="332">
                  <c:v>0.23033333333333328</c:v>
                </c:pt>
                <c:pt idx="333">
                  <c:v>0.23116666666666663</c:v>
                </c:pt>
                <c:pt idx="334">
                  <c:v>0.23199999999999998</c:v>
                </c:pt>
                <c:pt idx="335">
                  <c:v>0.23283333333333334</c:v>
                </c:pt>
                <c:pt idx="336">
                  <c:v>0.23366666666666669</c:v>
                </c:pt>
                <c:pt idx="337">
                  <c:v>0.23449999999999993</c:v>
                </c:pt>
                <c:pt idx="338">
                  <c:v>0.23533333333333328</c:v>
                </c:pt>
                <c:pt idx="339">
                  <c:v>0.23616666666666664</c:v>
                </c:pt>
                <c:pt idx="340">
                  <c:v>0.23699999999999999</c:v>
                </c:pt>
                <c:pt idx="341">
                  <c:v>0.23783333333333334</c:v>
                </c:pt>
                <c:pt idx="342">
                  <c:v>0.23866666666666658</c:v>
                </c:pt>
                <c:pt idx="343">
                  <c:v>0.23949999999999994</c:v>
                </c:pt>
                <c:pt idx="344">
                  <c:v>0.24033333333333329</c:v>
                </c:pt>
                <c:pt idx="345">
                  <c:v>0.24116666666666664</c:v>
                </c:pt>
                <c:pt idx="346">
                  <c:v>0.24199999999999999</c:v>
                </c:pt>
                <c:pt idx="347">
                  <c:v>0.24280000000000002</c:v>
                </c:pt>
                <c:pt idx="348">
                  <c:v>0.25946666666666673</c:v>
                </c:pt>
                <c:pt idx="349">
                  <c:v>0.27613333333333334</c:v>
                </c:pt>
                <c:pt idx="350">
                  <c:v>0.29279999999999995</c:v>
                </c:pt>
                <c:pt idx="351">
                  <c:v>0.30946666666666678</c:v>
                </c:pt>
                <c:pt idx="352">
                  <c:v>0.32613333333333339</c:v>
                </c:pt>
                <c:pt idx="353">
                  <c:v>0.34279999999999999</c:v>
                </c:pt>
                <c:pt idx="354">
                  <c:v>0.3594666666666666</c:v>
                </c:pt>
                <c:pt idx="355">
                  <c:v>0.37613333333333343</c:v>
                </c:pt>
                <c:pt idx="356">
                  <c:v>0.39280000000000004</c:v>
                </c:pt>
                <c:pt idx="357">
                  <c:v>0.40946666666666665</c:v>
                </c:pt>
                <c:pt idx="358">
                  <c:v>0.42613333333333325</c:v>
                </c:pt>
                <c:pt idx="359">
                  <c:v>0.44280000000000008</c:v>
                </c:pt>
                <c:pt idx="360">
                  <c:v>0.45946666666666669</c:v>
                </c:pt>
                <c:pt idx="361">
                  <c:v>0.4761333333333333</c:v>
                </c:pt>
                <c:pt idx="362">
                  <c:v>0.49280000000000013</c:v>
                </c:pt>
                <c:pt idx="363">
                  <c:v>0.50946666666666673</c:v>
                </c:pt>
                <c:pt idx="364">
                  <c:v>0.52613333333333334</c:v>
                </c:pt>
                <c:pt idx="365">
                  <c:v>0.54279999999999995</c:v>
                </c:pt>
                <c:pt idx="366">
                  <c:v>0.55946666666666656</c:v>
                </c:pt>
                <c:pt idx="367">
                  <c:v>0.57613333333333339</c:v>
                </c:pt>
                <c:pt idx="368">
                  <c:v>0.59279999999999999</c:v>
                </c:pt>
                <c:pt idx="369">
                  <c:v>0.6094666666666666</c:v>
                </c:pt>
                <c:pt idx="370">
                  <c:v>0.62613333333333321</c:v>
                </c:pt>
                <c:pt idx="371">
                  <c:v>0.64280000000000004</c:v>
                </c:pt>
                <c:pt idx="372">
                  <c:v>0.65946666666666665</c:v>
                </c:pt>
                <c:pt idx="373">
                  <c:v>0.67613333333333325</c:v>
                </c:pt>
                <c:pt idx="374">
                  <c:v>0.69279999999999986</c:v>
                </c:pt>
                <c:pt idx="375">
                  <c:v>0.70946666666666669</c:v>
                </c:pt>
                <c:pt idx="376">
                  <c:v>0.7261333333333333</c:v>
                </c:pt>
                <c:pt idx="377">
                  <c:v>0.7427999999999999</c:v>
                </c:pt>
                <c:pt idx="378">
                  <c:v>0.75946666666666673</c:v>
                </c:pt>
                <c:pt idx="379">
                  <c:v>0.77613333333333334</c:v>
                </c:pt>
                <c:pt idx="380">
                  <c:v>0.79279999999999995</c:v>
                </c:pt>
                <c:pt idx="381">
                  <c:v>0.80946666666666656</c:v>
                </c:pt>
                <c:pt idx="382">
                  <c:v>0.82613333333333316</c:v>
                </c:pt>
                <c:pt idx="383">
                  <c:v>0.84279999999999999</c:v>
                </c:pt>
                <c:pt idx="384">
                  <c:v>0.8594666666666666</c:v>
                </c:pt>
                <c:pt idx="385">
                  <c:v>0.87613333333333321</c:v>
                </c:pt>
                <c:pt idx="386">
                  <c:v>0.89280000000000004</c:v>
                </c:pt>
                <c:pt idx="387">
                  <c:v>0.90946666666666665</c:v>
                </c:pt>
                <c:pt idx="388">
                  <c:v>0.92613333333333325</c:v>
                </c:pt>
                <c:pt idx="389">
                  <c:v>0.94279999999999986</c:v>
                </c:pt>
                <c:pt idx="390">
                  <c:v>0.95946666666666669</c:v>
                </c:pt>
                <c:pt idx="391">
                  <c:v>0.9761333333333333</c:v>
                </c:pt>
                <c:pt idx="392">
                  <c:v>0.9927999999999999</c:v>
                </c:pt>
                <c:pt idx="393">
                  <c:v>1.0094666666666667</c:v>
                </c:pt>
                <c:pt idx="394">
                  <c:v>1.0261333333333333</c:v>
                </c:pt>
                <c:pt idx="395">
                  <c:v>1.0427999999999999</c:v>
                </c:pt>
                <c:pt idx="396">
                  <c:v>1.0594666666666666</c:v>
                </c:pt>
                <c:pt idx="397">
                  <c:v>1.0761333333333332</c:v>
                </c:pt>
                <c:pt idx="398">
                  <c:v>1.0928</c:v>
                </c:pt>
                <c:pt idx="399">
                  <c:v>1.1094666666666666</c:v>
                </c:pt>
                <c:pt idx="400">
                  <c:v>1.1261333333333334</c:v>
                </c:pt>
                <c:pt idx="401">
                  <c:v>1.1428</c:v>
                </c:pt>
                <c:pt idx="402">
                  <c:v>1.1594666666666666</c:v>
                </c:pt>
                <c:pt idx="403">
                  <c:v>1.1761333333333333</c:v>
                </c:pt>
                <c:pt idx="404">
                  <c:v>1.1927999999999999</c:v>
                </c:pt>
                <c:pt idx="405">
                  <c:v>1.2094666666666665</c:v>
                </c:pt>
                <c:pt idx="406">
                  <c:v>1.2261333333333333</c:v>
                </c:pt>
                <c:pt idx="407">
                  <c:v>1.2427999999999999</c:v>
                </c:pt>
                <c:pt idx="408">
                  <c:v>1.2594666666666667</c:v>
                </c:pt>
                <c:pt idx="409">
                  <c:v>1.2761333333333333</c:v>
                </c:pt>
                <c:pt idx="410">
                  <c:v>1.2927999999999999</c:v>
                </c:pt>
                <c:pt idx="411">
                  <c:v>1.3094666666666666</c:v>
                </c:pt>
                <c:pt idx="412">
                  <c:v>1.3261333333333332</c:v>
                </c:pt>
                <c:pt idx="413">
                  <c:v>1.3428000000000002</c:v>
                </c:pt>
                <c:pt idx="414">
                  <c:v>1.3594666666666668</c:v>
                </c:pt>
                <c:pt idx="415">
                  <c:v>1.3761333333333334</c:v>
                </c:pt>
                <c:pt idx="416">
                  <c:v>1.3928</c:v>
                </c:pt>
                <c:pt idx="417">
                  <c:v>1.4094666666666666</c:v>
                </c:pt>
                <c:pt idx="418">
                  <c:v>1.4261333333333333</c:v>
                </c:pt>
                <c:pt idx="419">
                  <c:v>1.4427999999999999</c:v>
                </c:pt>
              </c:numCache>
            </c:numRef>
          </c:xVal>
          <c:yVal>
            <c:numRef>
              <c:f>'actual test'!$H$2:$H$430</c:f>
              <c:numCache>
                <c:formatCode>General</c:formatCode>
                <c:ptCount val="429"/>
                <c:pt idx="2" formatCode="0.00000">
                  <c:v>0.12458700000009304</c:v>
                </c:pt>
                <c:pt idx="3" formatCode="0.00000">
                  <c:v>0.20404799999994272</c:v>
                </c:pt>
                <c:pt idx="4" formatCode="0.00000">
                  <c:v>0.11673899999997173</c:v>
                </c:pt>
                <c:pt idx="5" formatCode="0.00000">
                  <c:v>0.11477700000004631</c:v>
                </c:pt>
                <c:pt idx="6" formatCode="0.00000">
                  <c:v>7.5536999999998189E-2</c:v>
                </c:pt>
                <c:pt idx="7" formatCode="0.00000">
                  <c:v>3.4335000000024429E-2</c:v>
                </c:pt>
                <c:pt idx="8" formatCode="0.00000">
                  <c:v>6.8669999999493303E-3</c:v>
                </c:pt>
                <c:pt idx="9" formatCode="0.00000">
                  <c:v>0.1363590000000654</c:v>
                </c:pt>
                <c:pt idx="10" formatCode="0.00000">
                  <c:v>3.6296999999950286E-2</c:v>
                </c:pt>
                <c:pt idx="11" formatCode="0.00000">
                  <c:v>0.10987200000002284</c:v>
                </c:pt>
                <c:pt idx="12" formatCode="0.00000">
                  <c:v>8.9271000000035849E-2</c:v>
                </c:pt>
                <c:pt idx="13" formatCode="0.00000">
                  <c:v>8.4366000000012376E-2</c:v>
                </c:pt>
                <c:pt idx="14" formatCode="0.00000">
                  <c:v>2.5505999999871243E-2</c:v>
                </c:pt>
                <c:pt idx="15" formatCode="0.00000">
                  <c:v>4.9050000000230298E-3</c:v>
                </c:pt>
                <c:pt idx="16" formatCode="0.00000">
                  <c:v>1.7658000000028817E-2</c:v>
                </c:pt>
                <c:pt idx="17" formatCode="0.00000">
                  <c:v>9.9081000000082575E-2</c:v>
                </c:pt>
                <c:pt idx="18" formatCode="0.00000">
                  <c:v>4.1201999999973982E-2</c:v>
                </c:pt>
                <c:pt idx="19" formatCode="0.00000">
                  <c:v>5.8860000000001911E-2</c:v>
                </c:pt>
                <c:pt idx="20" formatCode="0.00000">
                  <c:v>5.8860000000002355E-2</c:v>
                </c:pt>
                <c:pt idx="21" formatCode="0.00000">
                  <c:v>9.9080999999943131E-2</c:v>
                </c:pt>
                <c:pt idx="22" formatCode="0.00000">
                  <c:v>1.6676999999996056E-2</c:v>
                </c:pt>
                <c:pt idx="23" formatCode="0.00000">
                  <c:v>2.9429999999583956E-3</c:v>
                </c:pt>
                <c:pt idx="24" formatCode="0.00000">
                  <c:v>1.8639000000061134E-2</c:v>
                </c:pt>
                <c:pt idx="25" formatCode="0.00000">
                  <c:v>2.2563000000051847E-2</c:v>
                </c:pt>
                <c:pt idx="26" formatCode="0.00000">
                  <c:v>7.2593999999900571E-2</c:v>
                </c:pt>
                <c:pt idx="27" formatCode="0.00000">
                  <c:v>8.5347000000045359E-2</c:v>
                </c:pt>
                <c:pt idx="28" formatCode="0.00000">
                  <c:v>1.4714999999930534E-2</c:v>
                </c:pt>
                <c:pt idx="29" formatCode="0.00000">
                  <c:v>4.5126000000104138E-2</c:v>
                </c:pt>
                <c:pt idx="30" formatCode="0.00000">
                  <c:v>2.9430000000000955E-2</c:v>
                </c:pt>
                <c:pt idx="31" formatCode="0.00000">
                  <c:v>1.1771999999972582E-2</c:v>
                </c:pt>
                <c:pt idx="32" formatCode="0.00000">
                  <c:v>5.297399999994612E-2</c:v>
                </c:pt>
                <c:pt idx="33" formatCode="0.00000">
                  <c:v>6.8670000000885523E-3</c:v>
                </c:pt>
                <c:pt idx="34" formatCode="0.00000">
                  <c:v>0</c:v>
                </c:pt>
                <c:pt idx="35" formatCode="0.00000">
                  <c:v>5.9840999999895672E-2</c:v>
                </c:pt>
                <c:pt idx="36" formatCode="0.00000">
                  <c:v>4.022100000008022E-2</c:v>
                </c:pt>
                <c:pt idx="37" formatCode="0.00000">
                  <c:v>6.8669999999909859E-2</c:v>
                </c:pt>
                <c:pt idx="38" formatCode="0.00000">
                  <c:v>2.9430000000000955E-2</c:v>
                </c:pt>
                <c:pt idx="39" formatCode="0.00000">
                  <c:v>4.0221000000080664E-2</c:v>
                </c:pt>
                <c:pt idx="40" formatCode="0.00000">
                  <c:v>8.8290000000141866E-3</c:v>
                </c:pt>
                <c:pt idx="41" formatCode="0.00000">
                  <c:v>0.14715000000000567</c:v>
                </c:pt>
                <c:pt idx="42" formatCode="0.00000">
                  <c:v>3.4335000000024429E-2</c:v>
                </c:pt>
                <c:pt idx="43" formatCode="0.00000">
                  <c:v>1.9619999999954452E-2</c:v>
                </c:pt>
                <c:pt idx="44" formatCode="0.00000">
                  <c:v>8.5347000000044915E-2</c:v>
                </c:pt>
                <c:pt idx="45" formatCode="0.00000">
                  <c:v>4.1201999999973982E-2</c:v>
                </c:pt>
                <c:pt idx="46" formatCode="0.00000">
                  <c:v>-0.10889099999999052</c:v>
                </c:pt>
                <c:pt idx="47" formatCode="0.00000">
                  <c:v>-4.1201999999973538E-2</c:v>
                </c:pt>
                <c:pt idx="48" formatCode="0.00000">
                  <c:v>1.9619999999256343E-3</c:v>
                </c:pt>
                <c:pt idx="49" formatCode="0.00000">
                  <c:v>9.4176000000059545E-2</c:v>
                </c:pt>
                <c:pt idx="50" formatCode="0.00000">
                  <c:v>0.11183399999994847</c:v>
                </c:pt>
                <c:pt idx="51" formatCode="0.00000">
                  <c:v>0.15401699999995477</c:v>
                </c:pt>
                <c:pt idx="52" formatCode="0.00000">
                  <c:v>4.9050000000094851E-2</c:v>
                </c:pt>
                <c:pt idx="53" formatCode="0.00000">
                  <c:v>7.7498999999923601E-2</c:v>
                </c:pt>
                <c:pt idx="54" formatCode="0.00000">
                  <c:v>5.0030999999988168E-2</c:v>
                </c:pt>
                <c:pt idx="55" formatCode="0.00000">
                  <c:v>9.3195000000026784E-2</c:v>
                </c:pt>
                <c:pt idx="56" formatCode="0.00000">
                  <c:v>4.1201999999973538E-2</c:v>
                </c:pt>
                <c:pt idx="57" formatCode="0.00000">
                  <c:v>4.806900000006209E-2</c:v>
                </c:pt>
                <c:pt idx="58" formatCode="0.00000">
                  <c:v>3.0411000000033717E-2</c:v>
                </c:pt>
                <c:pt idx="59" formatCode="0.00000">
                  <c:v>2.3543999999945608E-2</c:v>
                </c:pt>
                <c:pt idx="60" formatCode="0.00000">
                  <c:v>1.2753000000004455E-2</c:v>
                </c:pt>
                <c:pt idx="61" formatCode="0.00000">
                  <c:v>1.9619999999954452E-2</c:v>
                </c:pt>
                <c:pt idx="62" formatCode="0.00000">
                  <c:v>6.5727000000091351E-2</c:v>
                </c:pt>
                <c:pt idx="63" formatCode="0.00000">
                  <c:v>7.1613000000007254E-2</c:v>
                </c:pt>
                <c:pt idx="64" formatCode="0.00000">
                  <c:v>4.022099999994122E-2</c:v>
                </c:pt>
                <c:pt idx="65" formatCode="0.00000">
                  <c:v>7.455599999996565E-2</c:v>
                </c:pt>
                <c:pt idx="66" formatCode="0.00000">
                  <c:v>1.7658000000028373E-2</c:v>
                </c:pt>
                <c:pt idx="67" formatCode="0.00000">
                  <c:v>3.6296999999950508E-2</c:v>
                </c:pt>
                <c:pt idx="68" formatCode="0.00000">
                  <c:v>3.1392000000066034E-2</c:v>
                </c:pt>
                <c:pt idx="69" formatCode="0.00000">
                  <c:v>4.7088000000029773E-2</c:v>
                </c:pt>
                <c:pt idx="70" formatCode="0.00000">
                  <c:v>-1.9620000000655224E-3</c:v>
                </c:pt>
                <c:pt idx="71" formatCode="0.00000">
                  <c:v>-0.17952299999996502</c:v>
                </c:pt>
                <c:pt idx="72" formatCode="0.00000">
                  <c:v>-1.3734000000037661E-2</c:v>
                </c:pt>
                <c:pt idx="73" formatCode="0.00000">
                  <c:v>-0.12752999999991221</c:v>
                </c:pt>
                <c:pt idx="74" formatCode="0.00000">
                  <c:v>-8.8290000000137425E-3</c:v>
                </c:pt>
                <c:pt idx="75" formatCode="0.00000">
                  <c:v>3.9239999999907127E-3</c:v>
                </c:pt>
                <c:pt idx="76" formatCode="0.00000">
                  <c:v>9.8099999999075038E-3</c:v>
                </c:pt>
                <c:pt idx="77" formatCode="0.00000">
                  <c:v>0.36493199999998627</c:v>
                </c:pt>
                <c:pt idx="78" formatCode="0.00000">
                  <c:v>0.37081800000004161</c:v>
                </c:pt>
                <c:pt idx="79" formatCode="0.00000">
                  <c:v>0.4061339999999598</c:v>
                </c:pt>
                <c:pt idx="80" formatCode="0.00000">
                  <c:v>0.19325700000000268</c:v>
                </c:pt>
                <c:pt idx="81" formatCode="0.00000">
                  <c:v>0.22857300000005942</c:v>
                </c:pt>
                <c:pt idx="82" formatCode="0.00000">
                  <c:v>0.20012399999995178</c:v>
                </c:pt>
                <c:pt idx="83" formatCode="0.00000">
                  <c:v>0.2599649999999869</c:v>
                </c:pt>
                <c:pt idx="84" formatCode="0.00000">
                  <c:v>0.11772000000000471</c:v>
                </c:pt>
                <c:pt idx="85" formatCode="0.00000">
                  <c:v>0.20012400000009123</c:v>
                </c:pt>
                <c:pt idx="86" formatCode="0.00000">
                  <c:v>0.14518799999994059</c:v>
                </c:pt>
                <c:pt idx="87" formatCode="0.00000">
                  <c:v>0.24721199999998067</c:v>
                </c:pt>
                <c:pt idx="88" formatCode="0.00000">
                  <c:v>0.15696000000005306</c:v>
                </c:pt>
                <c:pt idx="89" formatCode="0.00000">
                  <c:v>0.106929000000064</c:v>
                </c:pt>
                <c:pt idx="90" formatCode="0.00000">
                  <c:v>0.17167499999998359</c:v>
                </c:pt>
                <c:pt idx="91" formatCode="0.00000">
                  <c:v>0.25702199999988906</c:v>
                </c:pt>
                <c:pt idx="92" formatCode="0.00000">
                  <c:v>0.13537800000003308</c:v>
                </c:pt>
                <c:pt idx="93" formatCode="0.00000">
                  <c:v>0.20404800000008194</c:v>
                </c:pt>
                <c:pt idx="94" formatCode="0.00000">
                  <c:v>0.15597899999987952</c:v>
                </c:pt>
                <c:pt idx="95" formatCode="0.00000">
                  <c:v>0.20993399999999873</c:v>
                </c:pt>
                <c:pt idx="96" formatCode="0.00000">
                  <c:v>0.13537800000003308</c:v>
                </c:pt>
                <c:pt idx="97" formatCode="0.00000">
                  <c:v>0.1991430000000598</c:v>
                </c:pt>
                <c:pt idx="98" formatCode="0.00000">
                  <c:v>0.12262500000002774</c:v>
                </c:pt>
                <c:pt idx="99" formatCode="0.00000">
                  <c:v>0.21091499999989161</c:v>
                </c:pt>
                <c:pt idx="100" formatCode="0.00000">
                  <c:v>7.6518000000030284E-2</c:v>
                </c:pt>
                <c:pt idx="101" formatCode="0.00000">
                  <c:v>0.21287699999995802</c:v>
                </c:pt>
                <c:pt idx="102" formatCode="0.00000">
                  <c:v>0.11183400000008703</c:v>
                </c:pt>
                <c:pt idx="103" formatCode="0.00000">
                  <c:v>0.19718099999999339</c:v>
                </c:pt>
                <c:pt idx="104" formatCode="0.00000">
                  <c:v>0.12654900000001845</c:v>
                </c:pt>
                <c:pt idx="105" formatCode="0.00000">
                  <c:v>0.18442799999998982</c:v>
                </c:pt>
                <c:pt idx="106" formatCode="0.00000">
                  <c:v>6.0821999999927101E-2</c:v>
                </c:pt>
                <c:pt idx="107" formatCode="0.00000">
                  <c:v>0.15794100000008449</c:v>
                </c:pt>
                <c:pt idx="108" formatCode="0.00000">
                  <c:v>0.10987200000002417</c:v>
                </c:pt>
                <c:pt idx="109" formatCode="0.00000">
                  <c:v>0.15499799999998665</c:v>
                </c:pt>
                <c:pt idx="110" formatCode="0.00000">
                  <c:v>8.9270999999897072E-2</c:v>
                </c:pt>
                <c:pt idx="111" formatCode="0.00000">
                  <c:v>0.133416000000107</c:v>
                </c:pt>
                <c:pt idx="112" formatCode="0.00000">
                  <c:v>0.10987199999988384</c:v>
                </c:pt>
                <c:pt idx="113" formatCode="0.00000">
                  <c:v>0.11870100000003703</c:v>
                </c:pt>
                <c:pt idx="114" formatCode="0.00000">
                  <c:v>8.2404000000085631E-2</c:v>
                </c:pt>
                <c:pt idx="115" formatCode="0.00000">
                  <c:v>0.14028299999991667</c:v>
                </c:pt>
                <c:pt idx="116" formatCode="0.00000">
                  <c:v>8.9271000000037404E-2</c:v>
                </c:pt>
                <c:pt idx="117" formatCode="0.00000">
                  <c:v>0.11673899999997062</c:v>
                </c:pt>
                <c:pt idx="118" formatCode="0.00000">
                  <c:v>0.10398599999996705</c:v>
                </c:pt>
                <c:pt idx="119" formatCode="0.00000">
                  <c:v>0.11575800000007952</c:v>
                </c:pt>
                <c:pt idx="120" formatCode="0.00000">
                  <c:v>3.3353999999992112E-2</c:v>
                </c:pt>
                <c:pt idx="121" formatCode="0.00000">
                  <c:v>0.12066299999996133</c:v>
                </c:pt>
                <c:pt idx="122" formatCode="0.00000">
                  <c:v>0.10104300000000954</c:v>
                </c:pt>
                <c:pt idx="123" formatCode="0.00000">
                  <c:v>0.11477700000004631</c:v>
                </c:pt>
                <c:pt idx="124" formatCode="0.00000">
                  <c:v>4.2183000000004967E-2</c:v>
                </c:pt>
                <c:pt idx="125" formatCode="0.00000">
                  <c:v>0.17069399999995127</c:v>
                </c:pt>
                <c:pt idx="126" formatCode="0.00000">
                  <c:v>6.6707999999984224E-2</c:v>
                </c:pt>
                <c:pt idx="127" formatCode="0.00000">
                  <c:v>0.11281499999998168</c:v>
                </c:pt>
                <c:pt idx="128" formatCode="0.00000">
                  <c:v>2.2563000000051403E-2</c:v>
                </c:pt>
                <c:pt idx="129" formatCode="0.00000">
                  <c:v>2.6487000000042116E-2</c:v>
                </c:pt>
                <c:pt idx="130" formatCode="0.00000">
                  <c:v>7.9460999999989568E-2</c:v>
                </c:pt>
                <c:pt idx="131" formatCode="0.00000">
                  <c:v>5.6897999999936388E-2</c:v>
                </c:pt>
                <c:pt idx="132" formatCode="0.00000">
                  <c:v>5.4936000000012086E-2</c:v>
                </c:pt>
                <c:pt idx="133" formatCode="0.00000">
                  <c:v>6.5726999999951019E-2</c:v>
                </c:pt>
                <c:pt idx="134" formatCode="0.00000">
                  <c:v>2.8449000000108526E-2</c:v>
                </c:pt>
                <c:pt idx="135" formatCode="0.00000">
                  <c:v>2.7467999999934989E-2</c:v>
                </c:pt>
                <c:pt idx="136" formatCode="0.00000">
                  <c:v>0.13341599999996845</c:v>
                </c:pt>
                <c:pt idx="137" formatCode="0.00000">
                  <c:v>0.11673900000011095</c:v>
                </c:pt>
                <c:pt idx="138" formatCode="0.00000">
                  <c:v>7.161299999986781E-2</c:v>
                </c:pt>
                <c:pt idx="139" formatCode="0.00000">
                  <c:v>0.12066300000010344</c:v>
                </c:pt>
                <c:pt idx="140" formatCode="0.00000">
                  <c:v>9.8099999999909926E-2</c:v>
                </c:pt>
                <c:pt idx="141" formatCode="0.00000">
                  <c:v>0.14322600000001451</c:v>
                </c:pt>
                <c:pt idx="142" formatCode="0.00000">
                  <c:v>6.0822000000067433E-2</c:v>
                </c:pt>
                <c:pt idx="143" formatCode="0.00000">
                  <c:v>9.6137999999985624E-2</c:v>
                </c:pt>
                <c:pt idx="144" formatCode="0.00000">
                  <c:v>5.5917000000043515E-2</c:v>
                </c:pt>
                <c:pt idx="145" formatCode="0.00000">
                  <c:v>0.17461799999994199</c:v>
                </c:pt>
                <c:pt idx="146" formatCode="0.00000">
                  <c:v>0.11673899999997239</c:v>
                </c:pt>
                <c:pt idx="147" formatCode="0.00000">
                  <c:v>0.19521900000006731</c:v>
                </c:pt>
                <c:pt idx="148" formatCode="0.00000">
                  <c:v>0.13243499999993524</c:v>
                </c:pt>
                <c:pt idx="149" formatCode="0.00000">
                  <c:v>0.17069400000008983</c:v>
                </c:pt>
                <c:pt idx="150" formatCode="0.00000">
                  <c:v>8.9270999999897072E-2</c:v>
                </c:pt>
                <c:pt idx="151" formatCode="0.00000">
                  <c:v>0.10300500000007418</c:v>
                </c:pt>
                <c:pt idx="152" formatCode="0.00000">
                  <c:v>4.4144999999931045E-2</c:v>
                </c:pt>
                <c:pt idx="153" formatCode="0.00000">
                  <c:v>3.5316000000056746E-2</c:v>
                </c:pt>
                <c:pt idx="154" formatCode="0.00000">
                  <c:v>1.961999999995534E-2</c:v>
                </c:pt>
                <c:pt idx="155" formatCode="0.00000">
                  <c:v>6.8670000000885523E-3</c:v>
                </c:pt>
                <c:pt idx="156" formatCode="0.00000">
                  <c:v>4.1201999999973538E-2</c:v>
                </c:pt>
                <c:pt idx="157" formatCode="0.00000">
                  <c:v>-8.8290000000146307E-3</c:v>
                </c:pt>
                <c:pt idx="158" formatCode="0.00000">
                  <c:v>-3.9239999999907127E-3</c:v>
                </c:pt>
                <c:pt idx="159" formatCode="0.00000">
                  <c:v>2.0600999999986769E-2</c:v>
                </c:pt>
                <c:pt idx="160" formatCode="0.00000">
                  <c:v>4.9049999999954963E-2</c:v>
                </c:pt>
                <c:pt idx="161" formatCode="0.00000">
                  <c:v>2.0600999999986769E-2</c:v>
                </c:pt>
                <c:pt idx="162" formatCode="0.00000">
                  <c:v>3.3353999999992112E-2</c:v>
                </c:pt>
                <c:pt idx="163" formatCode="0.00000">
                  <c:v>3.4335000000025317E-2</c:v>
                </c:pt>
                <c:pt idx="164" formatCode="0.00000">
                  <c:v>5.886000000055347E-3</c:v>
                </c:pt>
                <c:pt idx="165" formatCode="0.00000">
                  <c:v>4.2183000000006743E-2</c:v>
                </c:pt>
                <c:pt idx="166" formatCode="0.00000">
                  <c:v>9.8099999999075038E-3</c:v>
                </c:pt>
                <c:pt idx="167" formatCode="0.00000">
                  <c:v>1.9620000000646343E-3</c:v>
                </c:pt>
                <c:pt idx="168" formatCode="0.00000">
                  <c:v>-9.8100000003320531E-4</c:v>
                </c:pt>
                <c:pt idx="169" formatCode="0.00000">
                  <c:v>4.905000000023918E-3</c:v>
                </c:pt>
                <c:pt idx="170" formatCode="0.00000">
                  <c:v>4.0220999999942109E-2</c:v>
                </c:pt>
                <c:pt idx="171" formatCode="0.00000">
                  <c:v>3.2373000000097463E-2</c:v>
                </c:pt>
                <c:pt idx="172" formatCode="0.00000">
                  <c:v>4.2183000000006743E-2</c:v>
                </c:pt>
                <c:pt idx="173" formatCode="0.00000">
                  <c:v>1.0790999999940709E-2</c:v>
                </c:pt>
                <c:pt idx="174" formatCode="0.00000">
                  <c:v>9.8100000003142895E-4</c:v>
                </c:pt>
                <c:pt idx="175" formatCode="0.00000">
                  <c:v>3.6296999999951396E-2</c:v>
                </c:pt>
                <c:pt idx="176" formatCode="0.00000">
                  <c:v>3.7277999999982825E-2</c:v>
                </c:pt>
                <c:pt idx="177" formatCode="0.00000">
                  <c:v>2.7468000000075321E-2</c:v>
                </c:pt>
                <c:pt idx="178" formatCode="0.00000">
                  <c:v>3.9239999999907127E-3</c:v>
                </c:pt>
                <c:pt idx="179" formatCode="0.00000">
                  <c:v>2.9429999999575074E-3</c:v>
                </c:pt>
                <c:pt idx="180" formatCode="0.00000">
                  <c:v>5.8860000000571233E-3</c:v>
                </c:pt>
                <c:pt idx="181" formatCode="0.00000">
                  <c:v>1.0790999999938933E-2</c:v>
                </c:pt>
                <c:pt idx="182" formatCode="0.00000">
                  <c:v>3.9239999999907127E-3</c:v>
                </c:pt>
                <c:pt idx="183" formatCode="0.00000">
                  <c:v>9.810000000047836E-3</c:v>
                </c:pt>
                <c:pt idx="184" formatCode="0.00000">
                  <c:v>1.3734000000036772E-2</c:v>
                </c:pt>
                <c:pt idx="185" formatCode="0.00000">
                  <c:v>3.0410999999894273E-2</c:v>
                </c:pt>
                <c:pt idx="186" formatCode="0.00000">
                  <c:v>4.905000000023918E-3</c:v>
                </c:pt>
                <c:pt idx="187" formatCode="0.00000">
                  <c:v>9.8100000003320531E-4</c:v>
                </c:pt>
                <c:pt idx="188" formatCode="0.00000">
                  <c:v>0</c:v>
                </c:pt>
                <c:pt idx="189" formatCode="0.00000">
                  <c:v>1.9620000000646343E-3</c:v>
                </c:pt>
                <c:pt idx="190" formatCode="0.00000">
                  <c:v>5.8859999999167911E-3</c:v>
                </c:pt>
                <c:pt idx="191" formatCode="0.00000">
                  <c:v>2.0600999999986769E-2</c:v>
                </c:pt>
                <c:pt idx="192" formatCode="0.00000">
                  <c:v>5.886000000055347E-3</c:v>
                </c:pt>
                <c:pt idx="193" formatCode="0.00000">
                  <c:v>0</c:v>
                </c:pt>
                <c:pt idx="194" formatCode="0.00000">
                  <c:v>0</c:v>
                </c:pt>
                <c:pt idx="195" formatCode="0.00000">
                  <c:v>0</c:v>
                </c:pt>
                <c:pt idx="196" formatCode="0.00000">
                  <c:v>0</c:v>
                </c:pt>
                <c:pt idx="197" formatCode="0.00000">
                  <c:v>9.8100000003320531E-4</c:v>
                </c:pt>
                <c:pt idx="198" formatCode="0.00000">
                  <c:v>4.9049999998835858E-3</c:v>
                </c:pt>
                <c:pt idx="199" formatCode="0.00000">
                  <c:v>1.4715000000069978E-2</c:v>
                </c:pt>
                <c:pt idx="200" formatCode="0.00000">
                  <c:v>5.8859999999167911E-3</c:v>
                </c:pt>
                <c:pt idx="201" formatCode="0.00000">
                  <c:v>3.9240000001310449E-3</c:v>
                </c:pt>
                <c:pt idx="202" formatCode="0.00000">
                  <c:v>0</c:v>
                </c:pt>
                <c:pt idx="203" formatCode="0.00000">
                  <c:v>9.8099999989287312E-4</c:v>
                </c:pt>
                <c:pt idx="204" formatCode="0.00000">
                  <c:v>-9.8099999989287312E-4</c:v>
                </c:pt>
                <c:pt idx="205" formatCode="0.00000">
                  <c:v>-1.4715000000071754E-2</c:v>
                </c:pt>
                <c:pt idx="206" formatCode="0.00000">
                  <c:v>-9.8100000000460597E-3</c:v>
                </c:pt>
                <c:pt idx="207" formatCode="0.00000">
                  <c:v>-3.2372999999958907E-2</c:v>
                </c:pt>
                <c:pt idx="208" formatCode="0.00000">
                  <c:v>-8.8290000000146307E-3</c:v>
                </c:pt>
                <c:pt idx="209" formatCode="0.00000">
                  <c:v>-3.9239999999907127E-3</c:v>
                </c:pt>
                <c:pt idx="210" formatCode="0.00000">
                  <c:v>9.8100000003142895E-4</c:v>
                </c:pt>
                <c:pt idx="211" formatCode="0.00000">
                  <c:v>4.905000000023918E-3</c:v>
                </c:pt>
                <c:pt idx="212" formatCode="0.00000">
                  <c:v>9.8100000003320531E-4</c:v>
                </c:pt>
                <c:pt idx="213" formatCode="0.00000">
                  <c:v>9.8099999989287312E-4</c:v>
                </c:pt>
                <c:pt idx="214" formatCode="0.00000">
                  <c:v>0</c:v>
                </c:pt>
                <c:pt idx="215" formatCode="0.00000">
                  <c:v>-1.9619999999260784E-3</c:v>
                </c:pt>
                <c:pt idx="216" formatCode="0.00000">
                  <c:v>0</c:v>
                </c:pt>
                <c:pt idx="217" formatCode="0.00000">
                  <c:v>2.9429999999592837E-3</c:v>
                </c:pt>
                <c:pt idx="218" formatCode="0.00000">
                  <c:v>6.8669999999482201E-3</c:v>
                </c:pt>
                <c:pt idx="219" formatCode="0.00000">
                  <c:v>7.8480000001217576E-3</c:v>
                </c:pt>
                <c:pt idx="220" formatCode="0.00000">
                  <c:v>1.9619999999260784E-3</c:v>
                </c:pt>
                <c:pt idx="221" formatCode="0.00000">
                  <c:v>-9.8100000003320531E-4</c:v>
                </c:pt>
                <c:pt idx="222" formatCode="0.00000">
                  <c:v>0</c:v>
                </c:pt>
                <c:pt idx="223" formatCode="0.00000">
                  <c:v>9.8100000003320531E-4</c:v>
                </c:pt>
                <c:pt idx="224" formatCode="0.00000">
                  <c:v>0</c:v>
                </c:pt>
                <c:pt idx="225" formatCode="0.00000">
                  <c:v>-9.8100000003320531E-4</c:v>
                </c:pt>
                <c:pt idx="226" formatCode="0.00000">
                  <c:v>0</c:v>
                </c:pt>
                <c:pt idx="227" formatCode="0.00000">
                  <c:v>0</c:v>
                </c:pt>
                <c:pt idx="228" formatCode="0.00000">
                  <c:v>0</c:v>
                </c:pt>
                <c:pt idx="229" formatCode="0.00000">
                  <c:v>9.8100000003320531E-4</c:v>
                </c:pt>
                <c:pt idx="230" formatCode="0.00000">
                  <c:v>1.0791000000079265E-2</c:v>
                </c:pt>
                <c:pt idx="231" formatCode="0.00000">
                  <c:v>9.8099999989287312E-4</c:v>
                </c:pt>
                <c:pt idx="232" formatCode="0.00000">
                  <c:v>0</c:v>
                </c:pt>
                <c:pt idx="233" formatCode="0.00000">
                  <c:v>0</c:v>
                </c:pt>
                <c:pt idx="234" formatCode="0.00000">
                  <c:v>0</c:v>
                </c:pt>
                <c:pt idx="235" formatCode="0.00000">
                  <c:v>-9.8099999989287312E-4</c:v>
                </c:pt>
                <c:pt idx="236" formatCode="0.00000">
                  <c:v>-1.3734000000038549E-2</c:v>
                </c:pt>
                <c:pt idx="237" formatCode="0.00000">
                  <c:v>-7.8479999999814254E-3</c:v>
                </c:pt>
                <c:pt idx="238" formatCode="0.00000">
                  <c:v>-1.9620000000646343E-3</c:v>
                </c:pt>
                <c:pt idx="239" formatCode="0.00000">
                  <c:v>-9.8100000003320531E-4</c:v>
                </c:pt>
                <c:pt idx="240" formatCode="0.00000">
                  <c:v>9.8100000003320531E-4</c:v>
                </c:pt>
                <c:pt idx="241" formatCode="0.00000">
                  <c:v>5.886000000055347E-3</c:v>
                </c:pt>
                <c:pt idx="242" formatCode="0.00000">
                  <c:v>6.8669999999499964E-3</c:v>
                </c:pt>
                <c:pt idx="243" formatCode="0.00000">
                  <c:v>1.1771999999972138E-2</c:v>
                </c:pt>
                <c:pt idx="244" formatCode="0.00000">
                  <c:v>1.9620000000646343E-3</c:v>
                </c:pt>
                <c:pt idx="245" formatCode="0.00000">
                  <c:v>9.8100000003320531E-4</c:v>
                </c:pt>
                <c:pt idx="246" formatCode="0.00000">
                  <c:v>-9.8100000003320531E-4</c:v>
                </c:pt>
                <c:pt idx="247" formatCode="0.00000">
                  <c:v>-9.8100000003320531E-4</c:v>
                </c:pt>
                <c:pt idx="248" formatCode="0.00000">
                  <c:v>9.8100000003320531E-4</c:v>
                </c:pt>
                <c:pt idx="249" formatCode="0.00000">
                  <c:v>1.9619999999260784E-3</c:v>
                </c:pt>
                <c:pt idx="250" formatCode="0.00000">
                  <c:v>1.9620000000646343E-3</c:v>
                </c:pt>
                <c:pt idx="251" formatCode="0.00000">
                  <c:v>1.9619999999260784E-3</c:v>
                </c:pt>
                <c:pt idx="252" formatCode="0.00000">
                  <c:v>9.8100000003320531E-4</c:v>
                </c:pt>
                <c:pt idx="253" formatCode="0.00000">
                  <c:v>1.9620000000646343E-3</c:v>
                </c:pt>
                <c:pt idx="254" formatCode="0.00000">
                  <c:v>0</c:v>
                </c:pt>
                <c:pt idx="255" formatCode="0.00000">
                  <c:v>0</c:v>
                </c:pt>
                <c:pt idx="256" formatCode="0.00000">
                  <c:v>0</c:v>
                </c:pt>
                <c:pt idx="257" formatCode="0.00000">
                  <c:v>-9.8100000003320531E-4</c:v>
                </c:pt>
                <c:pt idx="258" formatCode="0.00000">
                  <c:v>0</c:v>
                </c:pt>
                <c:pt idx="259" formatCode="0.00000">
                  <c:v>0</c:v>
                </c:pt>
                <c:pt idx="260" formatCode="0.00000">
                  <c:v>0</c:v>
                </c:pt>
                <c:pt idx="261" formatCode="0.00000">
                  <c:v>0</c:v>
                </c:pt>
                <c:pt idx="262" formatCode="0.00000">
                  <c:v>0</c:v>
                </c:pt>
                <c:pt idx="263" formatCode="0.00000">
                  <c:v>0</c:v>
                </c:pt>
                <c:pt idx="264" formatCode="0.00000">
                  <c:v>0</c:v>
                </c:pt>
                <c:pt idx="265" formatCode="0.00000">
                  <c:v>-9.8100000003142895E-4</c:v>
                </c:pt>
                <c:pt idx="266" formatCode="0.00000">
                  <c:v>-9.8100000003320531E-4</c:v>
                </c:pt>
                <c:pt idx="267" formatCode="0.00000">
                  <c:v>-9.8099999989287312E-4</c:v>
                </c:pt>
                <c:pt idx="268" formatCode="0.00000">
                  <c:v>-7.8479999999814254E-3</c:v>
                </c:pt>
                <c:pt idx="269" formatCode="0.00000">
                  <c:v>-1.6677000000136388E-2</c:v>
                </c:pt>
                <c:pt idx="270" formatCode="0.00000">
                  <c:v>-2.9429999999575074E-3</c:v>
                </c:pt>
                <c:pt idx="271" formatCode="0.00000">
                  <c:v>-9.8100000003320531E-4</c:v>
                </c:pt>
                <c:pt idx="272" formatCode="0.00000">
                  <c:v>9.8100000003320531E-4</c:v>
                </c:pt>
                <c:pt idx="273" formatCode="0.00000">
                  <c:v>2.9429999999575074E-3</c:v>
                </c:pt>
                <c:pt idx="274" formatCode="0.00000">
                  <c:v>1.9620000000664106E-3</c:v>
                </c:pt>
                <c:pt idx="275" formatCode="0.00000">
                  <c:v>2.9429999999575074E-3</c:v>
                </c:pt>
                <c:pt idx="276" formatCode="0.00000">
                  <c:v>1.9620000000646343E-3</c:v>
                </c:pt>
                <c:pt idx="277" formatCode="0.00000">
                  <c:v>1.5695999999964627E-2</c:v>
                </c:pt>
                <c:pt idx="278" formatCode="0.00000">
                  <c:v>2.9429999999575074E-3</c:v>
                </c:pt>
                <c:pt idx="279" formatCode="0.00000">
                  <c:v>-9.8099999989287312E-4</c:v>
                </c:pt>
                <c:pt idx="280" formatCode="0.00000">
                  <c:v>0</c:v>
                </c:pt>
                <c:pt idx="281" formatCode="0.00000">
                  <c:v>0</c:v>
                </c:pt>
                <c:pt idx="282" formatCode="0.00000">
                  <c:v>9.8099999989287312E-4</c:v>
                </c:pt>
                <c:pt idx="283" formatCode="0.00000">
                  <c:v>-9.8099999989287312E-4</c:v>
                </c:pt>
                <c:pt idx="284" formatCode="0.00000">
                  <c:v>0</c:v>
                </c:pt>
                <c:pt idx="285" formatCode="0.00000">
                  <c:v>0</c:v>
                </c:pt>
                <c:pt idx="286" formatCode="0.00000">
                  <c:v>-9.8100000003320531E-4</c:v>
                </c:pt>
                <c:pt idx="287" formatCode="0.00000">
                  <c:v>0</c:v>
                </c:pt>
                <c:pt idx="288" formatCode="0.00000">
                  <c:v>0</c:v>
                </c:pt>
                <c:pt idx="289" formatCode="0.00000">
                  <c:v>0</c:v>
                </c:pt>
                <c:pt idx="290" formatCode="0.00000">
                  <c:v>0</c:v>
                </c:pt>
                <c:pt idx="291" formatCode="0.00000">
                  <c:v>9.8100000003320531E-4</c:v>
                </c:pt>
                <c:pt idx="292" formatCode="0.00000">
                  <c:v>9.8099999989287312E-4</c:v>
                </c:pt>
                <c:pt idx="293" formatCode="0.00000">
                  <c:v>0</c:v>
                </c:pt>
                <c:pt idx="294" formatCode="0.00000">
                  <c:v>9.8100000003320531E-4</c:v>
                </c:pt>
                <c:pt idx="295" formatCode="0.00000">
                  <c:v>9.8100000003142895E-4</c:v>
                </c:pt>
                <c:pt idx="296" formatCode="0.00000">
                  <c:v>9.8100000003320531E-4</c:v>
                </c:pt>
                <c:pt idx="297" formatCode="0.00000">
                  <c:v>0</c:v>
                </c:pt>
                <c:pt idx="298" formatCode="0.00000">
                  <c:v>9.8099999989287312E-4</c:v>
                </c:pt>
                <c:pt idx="299" formatCode="0.00000">
                  <c:v>0</c:v>
                </c:pt>
                <c:pt idx="300" formatCode="0.00000">
                  <c:v>0</c:v>
                </c:pt>
                <c:pt idx="301" formatCode="0.00000">
                  <c:v>0</c:v>
                </c:pt>
                <c:pt idx="302" formatCode="0.00000">
                  <c:v>0</c:v>
                </c:pt>
                <c:pt idx="303" formatCode="0.00000">
                  <c:v>9.8100000003320531E-4</c:v>
                </c:pt>
                <c:pt idx="304" formatCode="0.00000">
                  <c:v>0</c:v>
                </c:pt>
                <c:pt idx="305" formatCode="0.00000">
                  <c:v>-0.18050399999999733</c:v>
                </c:pt>
                <c:pt idx="306" formatCode="0.00000">
                  <c:v>-1.9619999999260784E-3</c:v>
                </c:pt>
                <c:pt idx="307" formatCode="0.00000">
                  <c:v>-9.8100000003320531E-4</c:v>
                </c:pt>
                <c:pt idx="308" formatCode="0.00000">
                  <c:v>3.9239999999907127E-3</c:v>
                </c:pt>
                <c:pt idx="309" formatCode="0.00000">
                  <c:v>1.961999999995534E-2</c:v>
                </c:pt>
                <c:pt idx="310" formatCode="0.00000">
                  <c:v>2.9429999999999623E-2</c:v>
                </c:pt>
                <c:pt idx="311" formatCode="0.00000">
                  <c:v>9.810000000047836E-3</c:v>
                </c:pt>
                <c:pt idx="312" formatCode="0.00000">
                  <c:v>5.886000000055347E-3</c:v>
                </c:pt>
                <c:pt idx="313" formatCode="0.00000">
                  <c:v>1.2753000000005343E-2</c:v>
                </c:pt>
                <c:pt idx="314" formatCode="0.00000">
                  <c:v>9.8099999999075038E-3</c:v>
                </c:pt>
                <c:pt idx="315" formatCode="0.00000">
                  <c:v>1.4715000000069978E-2</c:v>
                </c:pt>
                <c:pt idx="316" formatCode="0.00000">
                  <c:v>2.9429999999592837E-3</c:v>
                </c:pt>
                <c:pt idx="317" formatCode="0.00000">
                  <c:v>0</c:v>
                </c:pt>
                <c:pt idx="318" formatCode="0.00000">
                  <c:v>0</c:v>
                </c:pt>
                <c:pt idx="319" formatCode="0.00000">
                  <c:v>0</c:v>
                </c:pt>
                <c:pt idx="320" formatCode="0.00000">
                  <c:v>0</c:v>
                </c:pt>
                <c:pt idx="321" formatCode="0.00000">
                  <c:v>0</c:v>
                </c:pt>
                <c:pt idx="322" formatCode="0.00000">
                  <c:v>0</c:v>
                </c:pt>
                <c:pt idx="323" formatCode="0.00000">
                  <c:v>0</c:v>
                </c:pt>
                <c:pt idx="324" formatCode="0.00000">
                  <c:v>0</c:v>
                </c:pt>
                <c:pt idx="325" formatCode="0.00000">
                  <c:v>0</c:v>
                </c:pt>
                <c:pt idx="326" formatCode="0.00000">
                  <c:v>0</c:v>
                </c:pt>
                <c:pt idx="327" formatCode="0.00000">
                  <c:v>9.8100000003142895E-4</c:v>
                </c:pt>
                <c:pt idx="328" formatCode="0.00000">
                  <c:v>0</c:v>
                </c:pt>
                <c:pt idx="329" formatCode="0.00000">
                  <c:v>9.8100000003320531E-4</c:v>
                </c:pt>
                <c:pt idx="330" formatCode="0.00000">
                  <c:v>-9.8100000003320531E-4</c:v>
                </c:pt>
                <c:pt idx="331" formatCode="0.00000">
                  <c:v>-1.9620000000646343E-3</c:v>
                </c:pt>
                <c:pt idx="332" formatCode="0.00000">
                  <c:v>-9.8100000003320531E-4</c:v>
                </c:pt>
                <c:pt idx="333" formatCode="0.00000">
                  <c:v>0</c:v>
                </c:pt>
                <c:pt idx="334" formatCode="0.00000">
                  <c:v>-9.8099999989287312E-4</c:v>
                </c:pt>
                <c:pt idx="335" formatCode="0.00000">
                  <c:v>-9.8100000003142895E-4</c:v>
                </c:pt>
                <c:pt idx="336" formatCode="0.00000">
                  <c:v>-9.8100000003320531E-4</c:v>
                </c:pt>
                <c:pt idx="337" formatCode="0.00000">
                  <c:v>-9.8100000003320531E-4</c:v>
                </c:pt>
                <c:pt idx="338" formatCode="0.00000">
                  <c:v>0</c:v>
                </c:pt>
                <c:pt idx="339" formatCode="0.00000">
                  <c:v>-9.8099999989287312E-4</c:v>
                </c:pt>
                <c:pt idx="340" formatCode="0.00000">
                  <c:v>0</c:v>
                </c:pt>
                <c:pt idx="341" formatCode="0.00000">
                  <c:v>-9.8100000003142895E-4</c:v>
                </c:pt>
                <c:pt idx="342" formatCode="0.00000">
                  <c:v>-9.8100000003320531E-4</c:v>
                </c:pt>
                <c:pt idx="343" formatCode="0.00000">
                  <c:v>0</c:v>
                </c:pt>
                <c:pt idx="344" formatCode="0.00000">
                  <c:v>0</c:v>
                </c:pt>
                <c:pt idx="345" formatCode="0.00000">
                  <c:v>-9.8100000003320531E-4</c:v>
                </c:pt>
                <c:pt idx="346" formatCode="0.00000">
                  <c:v>9.8100000003320531E-4</c:v>
                </c:pt>
                <c:pt idx="347" formatCode="0.00000">
                  <c:v>-7.9460999999989568E-2</c:v>
                </c:pt>
                <c:pt idx="348" formatCode="0.00000">
                  <c:v>-4.905000000023918E-3</c:v>
                </c:pt>
                <c:pt idx="349" formatCode="0.00000">
                  <c:v>0.1687320000000252</c:v>
                </c:pt>
                <c:pt idx="350" formatCode="0.00000">
                  <c:v>0.23544000000000942</c:v>
                </c:pt>
                <c:pt idx="351" formatCode="0.00000">
                  <c:v>7.2594000000039571E-2</c:v>
                </c:pt>
                <c:pt idx="352" formatCode="0.00000">
                  <c:v>1.0790999999940709E-2</c:v>
                </c:pt>
                <c:pt idx="353" formatCode="0.00000">
                  <c:v>-7.8479999999956362E-2</c:v>
                </c:pt>
                <c:pt idx="354" formatCode="0.00000">
                  <c:v>-4.0221000000080664E-2</c:v>
                </c:pt>
                <c:pt idx="355" formatCode="0.00000">
                  <c:v>-1.7657999999888929E-2</c:v>
                </c:pt>
                <c:pt idx="356" formatCode="0.00000">
                  <c:v>-0.16775100000013232</c:v>
                </c:pt>
                <c:pt idx="357" formatCode="0.00000">
                  <c:v>-8.0441999999882441E-2</c:v>
                </c:pt>
                <c:pt idx="358" formatCode="0.00000">
                  <c:v>-0.21876300000001336</c:v>
                </c:pt>
                <c:pt idx="359" formatCode="0.00000">
                  <c:v>-0.10006199999997456</c:v>
                </c:pt>
                <c:pt idx="360" formatCode="0.00000">
                  <c:v>-0.11673900000011272</c:v>
                </c:pt>
                <c:pt idx="361" formatCode="0.00000">
                  <c:v>-6.4745999999917814E-2</c:v>
                </c:pt>
                <c:pt idx="362" formatCode="0.00000">
                  <c:v>-0.12556799999998702</c:v>
                </c:pt>
                <c:pt idx="363" formatCode="0.00000">
                  <c:v>-0.11183400000008703</c:v>
                </c:pt>
                <c:pt idx="364" formatCode="0.00000">
                  <c:v>-0.19914299999991947</c:v>
                </c:pt>
                <c:pt idx="365" formatCode="0.00000">
                  <c:v>-1.9531710000000135</c:v>
                </c:pt>
                <c:pt idx="366" formatCode="0.00000">
                  <c:v>3.3353999999992112E-2</c:v>
                </c:pt>
                <c:pt idx="367" formatCode="0.00000">
                  <c:v>4.3164000000038172E-2</c:v>
                </c:pt>
                <c:pt idx="368" formatCode="0.00000">
                  <c:v>1.7657999999888929E-2</c:v>
                </c:pt>
                <c:pt idx="369" formatCode="0.00000">
                  <c:v>-4.9049999998835858E-3</c:v>
                </c:pt>
                <c:pt idx="370" formatCode="0.00000">
                  <c:v>-7.1613000000008142E-2</c:v>
                </c:pt>
                <c:pt idx="371" formatCode="0.00000">
                  <c:v>-3.4335000000023541E-2</c:v>
                </c:pt>
                <c:pt idx="372" formatCode="0.00000">
                  <c:v>-0.12556799999998702</c:v>
                </c:pt>
                <c:pt idx="373" formatCode="0.00000">
                  <c:v>-8.3384999999978504E-2</c:v>
                </c:pt>
                <c:pt idx="374" formatCode="0.00000">
                  <c:v>-8.0442000000022773E-2</c:v>
                </c:pt>
                <c:pt idx="375" formatCode="0.00000">
                  <c:v>-0.15009300000010306</c:v>
                </c:pt>
                <c:pt idx="376" formatCode="0.00000">
                  <c:v>-0.15695999999991272</c:v>
                </c:pt>
                <c:pt idx="377" formatCode="0.00000">
                  <c:v>-5.9841000000034228E-2</c:v>
                </c:pt>
                <c:pt idx="378" formatCode="0.00000">
                  <c:v>-0.14224499999998308</c:v>
                </c:pt>
                <c:pt idx="379" formatCode="0.00000">
                  <c:v>-0.11968200000007023</c:v>
                </c:pt>
                <c:pt idx="380" formatCode="0.00000">
                  <c:v>-0.15107399999999593</c:v>
                </c:pt>
                <c:pt idx="381" formatCode="0.00000">
                  <c:v>-9.5156999999952419E-2</c:v>
                </c:pt>
                <c:pt idx="382" formatCode="0.00000">
                  <c:v>-0.10104300000000777</c:v>
                </c:pt>
                <c:pt idx="383" formatCode="0.00000">
                  <c:v>-0.12262500000002774</c:v>
                </c:pt>
                <c:pt idx="384" formatCode="0.00000">
                  <c:v>-0.14322600000001451</c:v>
                </c:pt>
                <c:pt idx="385" formatCode="0.00000">
                  <c:v>-8.6327999999939564E-2</c:v>
                </c:pt>
                <c:pt idx="386" formatCode="0.00000">
                  <c:v>-0.13243499999993524</c:v>
                </c:pt>
                <c:pt idx="387" formatCode="0.00000">
                  <c:v>-9.2213999999993135E-2</c:v>
                </c:pt>
                <c:pt idx="388" formatCode="0.00000">
                  <c:v>-0.140283000000057</c:v>
                </c:pt>
                <c:pt idx="389" formatCode="0.00000">
                  <c:v>-9.319500000002634E-2</c:v>
                </c:pt>
                <c:pt idx="390" formatCode="0.00000">
                  <c:v>-0.14518799999994059</c:v>
                </c:pt>
                <c:pt idx="391" formatCode="0.00000">
                  <c:v>-9.8100000000050258E-2</c:v>
                </c:pt>
                <c:pt idx="392" formatCode="0.00000">
                  <c:v>-0.14420700000004771</c:v>
                </c:pt>
                <c:pt idx="393" formatCode="0.00000">
                  <c:v>-9.0251999999928501E-2</c:v>
                </c:pt>
                <c:pt idx="394" formatCode="0.00000">
                  <c:v>-0.12753000000005166</c:v>
                </c:pt>
                <c:pt idx="395" formatCode="0.00000">
                  <c:v>-3.825900000001603E-2</c:v>
                </c:pt>
                <c:pt idx="396" formatCode="0.00000">
                  <c:v>-0.14518799999994059</c:v>
                </c:pt>
                <c:pt idx="397" formatCode="0.00000">
                  <c:v>-7.3575000000071E-2</c:v>
                </c:pt>
                <c:pt idx="398" formatCode="0.00000">
                  <c:v>-5.1992999999914247E-2</c:v>
                </c:pt>
                <c:pt idx="399" formatCode="0.00000">
                  <c:v>-9.8100000000050258E-2</c:v>
                </c:pt>
                <c:pt idx="400" formatCode="0.00000">
                  <c:v>-5.5917000000043515E-2</c:v>
                </c:pt>
                <c:pt idx="401" formatCode="0.00000">
                  <c:v>-3.1391999999927478E-2</c:v>
                </c:pt>
                <c:pt idx="402" formatCode="0.00000">
                  <c:v>-0.11379600000001311</c:v>
                </c:pt>
                <c:pt idx="403" formatCode="0.00000">
                  <c:v>-0.10496700000000025</c:v>
                </c:pt>
                <c:pt idx="404" formatCode="0.00000">
                  <c:v>-0.1196819999999299</c:v>
                </c:pt>
                <c:pt idx="405" formatCode="0.00000">
                  <c:v>-7.9461000000128124E-2</c:v>
                </c:pt>
                <c:pt idx="406" formatCode="0.00000">
                  <c:v>-0.1716749999999827</c:v>
                </c:pt>
                <c:pt idx="407" formatCode="0.00000">
                  <c:v>-0.14420699999990916</c:v>
                </c:pt>
                <c:pt idx="408" formatCode="0.00000">
                  <c:v>-0.11968200000006846</c:v>
                </c:pt>
                <c:pt idx="409" formatCode="0.00000">
                  <c:v>-3.6296999999951396E-2</c:v>
                </c:pt>
                <c:pt idx="410" formatCode="0.00000">
                  <c:v>-0.18737100000008589</c:v>
                </c:pt>
                <c:pt idx="411" formatCode="0.00000">
                  <c:v>-0.13930199999988435</c:v>
                </c:pt>
                <c:pt idx="412" formatCode="0.00000">
                  <c:v>-0.14420700000004683</c:v>
                </c:pt>
                <c:pt idx="413" formatCode="0.00000">
                  <c:v>-0.2050289999999757</c:v>
                </c:pt>
                <c:pt idx="414" formatCode="0.00000">
                  <c:v>-0.2756610000000892</c:v>
                </c:pt>
                <c:pt idx="415" formatCode="0.00000">
                  <c:v>-0.16676999999995967</c:v>
                </c:pt>
                <c:pt idx="416" formatCode="0.00000">
                  <c:v>-0.19914299999991947</c:v>
                </c:pt>
                <c:pt idx="417" formatCode="0.00000">
                  <c:v>-9.613800000012418E-2</c:v>
                </c:pt>
                <c:pt idx="418" formatCode="0.00000">
                  <c:v>-9.1232999999961706E-2</c:v>
                </c:pt>
                <c:pt idx="419" formatCode="0.00000">
                  <c:v>-5.6897999999937277E-2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366080"/>
        <c:axId val="108364544"/>
      </c:scatterChart>
      <c:valAx>
        <c:axId val="108366080"/>
        <c:scaling>
          <c:orientation val="minMax"/>
          <c:max val="0.4"/>
        </c:scaling>
        <c:delete val="0"/>
        <c:axPos val="b"/>
        <c:numFmt formatCode="0.00000" sourceLinked="1"/>
        <c:majorTickMark val="out"/>
        <c:minorTickMark val="none"/>
        <c:tickLblPos val="nextTo"/>
        <c:crossAx val="108364544"/>
        <c:crosses val="autoZero"/>
        <c:crossBetween val="midCat"/>
      </c:valAx>
      <c:valAx>
        <c:axId val="108364544"/>
        <c:scaling>
          <c:orientation val="minMax"/>
          <c:max val="0.5"/>
          <c:min val="-0.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83660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Uplifting force vs Displacement</a:t>
            </a:r>
            <a:r>
              <a:rPr lang="en-US" baseline="0"/>
              <a:t> in water</a:t>
            </a:r>
            <a:endParaRPr lang="en-US"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'test in water'!$D$1</c:f>
              <c:strCache>
                <c:ptCount val="1"/>
                <c:pt idx="0">
                  <c:v>uplifting force (mN)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</c:marker>
          <c:xVal>
            <c:numRef>
              <c:f>'test in water'!$B$4:$B$49</c:f>
              <c:numCache>
                <c:formatCode>0.000</c:formatCode>
                <c:ptCount val="46"/>
                <c:pt idx="0">
                  <c:v>3.3333333333333333E-2</c:v>
                </c:pt>
                <c:pt idx="1">
                  <c:v>0.05</c:v>
                </c:pt>
                <c:pt idx="2">
                  <c:v>6.6666666666666666E-2</c:v>
                </c:pt>
                <c:pt idx="3">
                  <c:v>8.3333333333333329E-2</c:v>
                </c:pt>
                <c:pt idx="4">
                  <c:v>0.1</c:v>
                </c:pt>
                <c:pt idx="5">
                  <c:v>0.11666666666666667</c:v>
                </c:pt>
                <c:pt idx="6">
                  <c:v>0.13333333333333333</c:v>
                </c:pt>
                <c:pt idx="7">
                  <c:v>0.15</c:v>
                </c:pt>
                <c:pt idx="8">
                  <c:v>0.16666666666666666</c:v>
                </c:pt>
                <c:pt idx="9">
                  <c:v>0.18333333333333332</c:v>
                </c:pt>
                <c:pt idx="10">
                  <c:v>0.2</c:v>
                </c:pt>
                <c:pt idx="11">
                  <c:v>0.21666666666666667</c:v>
                </c:pt>
                <c:pt idx="12">
                  <c:v>0.23333333333333334</c:v>
                </c:pt>
                <c:pt idx="13">
                  <c:v>0.25</c:v>
                </c:pt>
                <c:pt idx="14">
                  <c:v>0.26666666666666666</c:v>
                </c:pt>
                <c:pt idx="15">
                  <c:v>0.28333333333333333</c:v>
                </c:pt>
                <c:pt idx="16">
                  <c:v>0.3</c:v>
                </c:pt>
                <c:pt idx="17">
                  <c:v>0.31666666666666665</c:v>
                </c:pt>
                <c:pt idx="18">
                  <c:v>0.33333333333333331</c:v>
                </c:pt>
                <c:pt idx="19">
                  <c:v>0.35</c:v>
                </c:pt>
                <c:pt idx="20">
                  <c:v>0.36666666666666664</c:v>
                </c:pt>
                <c:pt idx="21">
                  <c:v>0.38333333333333336</c:v>
                </c:pt>
                <c:pt idx="22">
                  <c:v>0.4</c:v>
                </c:pt>
                <c:pt idx="23">
                  <c:v>0.41666666666666669</c:v>
                </c:pt>
                <c:pt idx="24">
                  <c:v>0.43333333333333335</c:v>
                </c:pt>
                <c:pt idx="25">
                  <c:v>0.45</c:v>
                </c:pt>
                <c:pt idx="26">
                  <c:v>0.46666666666666667</c:v>
                </c:pt>
                <c:pt idx="27">
                  <c:v>0.48333333333333334</c:v>
                </c:pt>
                <c:pt idx="28">
                  <c:v>0.5</c:v>
                </c:pt>
                <c:pt idx="29">
                  <c:v>0.51666666666666672</c:v>
                </c:pt>
                <c:pt idx="30">
                  <c:v>0.53333333333333333</c:v>
                </c:pt>
                <c:pt idx="31">
                  <c:v>0.55000000000000004</c:v>
                </c:pt>
                <c:pt idx="32">
                  <c:v>0.55000000000000004</c:v>
                </c:pt>
                <c:pt idx="33">
                  <c:v>0.71666666666666667</c:v>
                </c:pt>
                <c:pt idx="34">
                  <c:v>0.8833333333333333</c:v>
                </c:pt>
                <c:pt idx="35">
                  <c:v>1.05</c:v>
                </c:pt>
                <c:pt idx="36">
                  <c:v>1.2166666666666668</c:v>
                </c:pt>
                <c:pt idx="37">
                  <c:v>1.3833333333333333</c:v>
                </c:pt>
                <c:pt idx="38">
                  <c:v>1.55</c:v>
                </c:pt>
                <c:pt idx="39">
                  <c:v>1.7166666666666668</c:v>
                </c:pt>
                <c:pt idx="40">
                  <c:v>1.8833333333333333</c:v>
                </c:pt>
                <c:pt idx="41">
                  <c:v>2.0499999999999998</c:v>
                </c:pt>
                <c:pt idx="42">
                  <c:v>2.2166666666666668</c:v>
                </c:pt>
                <c:pt idx="43">
                  <c:v>2.3833333333333333</c:v>
                </c:pt>
                <c:pt idx="44">
                  <c:v>2.5499999999999998</c:v>
                </c:pt>
                <c:pt idx="45">
                  <c:v>2.7166666666666668</c:v>
                </c:pt>
              </c:numCache>
            </c:numRef>
          </c:xVal>
          <c:yVal>
            <c:numRef>
              <c:f>'test in water'!$D$4:$D$49</c:f>
              <c:numCache>
                <c:formatCode>General</c:formatCode>
                <c:ptCount val="46"/>
                <c:pt idx="0">
                  <c:v>0.22562999999996208</c:v>
                </c:pt>
                <c:pt idx="1">
                  <c:v>6.6511799999999734</c:v>
                </c:pt>
                <c:pt idx="2">
                  <c:v>6.5236499999999227</c:v>
                </c:pt>
                <c:pt idx="3">
                  <c:v>6.3372600000000086</c:v>
                </c:pt>
                <c:pt idx="4">
                  <c:v>6.1802999999999555</c:v>
                </c:pt>
                <c:pt idx="5">
                  <c:v>6.0331499999999503</c:v>
                </c:pt>
                <c:pt idx="6">
                  <c:v>5.7977099999999409</c:v>
                </c:pt>
                <c:pt idx="7">
                  <c:v>5.6505599999999356</c:v>
                </c:pt>
                <c:pt idx="8">
                  <c:v>5.3366399999999699</c:v>
                </c:pt>
                <c:pt idx="9">
                  <c:v>5.2483499999999665</c:v>
                </c:pt>
                <c:pt idx="10">
                  <c:v>5.218919999999966</c:v>
                </c:pt>
                <c:pt idx="11">
                  <c:v>5.0423399999999594</c:v>
                </c:pt>
                <c:pt idx="12">
                  <c:v>4.8559499999999058</c:v>
                </c:pt>
                <c:pt idx="13">
                  <c:v>4.2182999999999273</c:v>
                </c:pt>
                <c:pt idx="14">
                  <c:v>4.7480399999999481</c:v>
                </c:pt>
                <c:pt idx="15">
                  <c:v>4.797089999999903</c:v>
                </c:pt>
                <c:pt idx="16">
                  <c:v>4.6989899999999922</c:v>
                </c:pt>
                <c:pt idx="17">
                  <c:v>4.600889999999942</c:v>
                </c:pt>
                <c:pt idx="18">
                  <c:v>4.5322199999998931</c:v>
                </c:pt>
                <c:pt idx="19">
                  <c:v>4.4537399999999367</c:v>
                </c:pt>
                <c:pt idx="20">
                  <c:v>4.4046899999999809</c:v>
                </c:pt>
                <c:pt idx="21">
                  <c:v>4.3654499999999334</c:v>
                </c:pt>
                <c:pt idx="22">
                  <c:v>4.3262099999998851</c:v>
                </c:pt>
                <c:pt idx="23">
                  <c:v>4.2771599999999301</c:v>
                </c:pt>
                <c:pt idx="24">
                  <c:v>4.2477299999999287</c:v>
                </c:pt>
                <c:pt idx="25">
                  <c:v>4.2084899999998813</c:v>
                </c:pt>
                <c:pt idx="26">
                  <c:v>4.1790599999998799</c:v>
                </c:pt>
                <c:pt idx="27">
                  <c:v>4.1496299999998785</c:v>
                </c:pt>
                <c:pt idx="28">
                  <c:v>4.139819999999971</c:v>
                </c:pt>
                <c:pt idx="29">
                  <c:v>4.120199999999878</c:v>
                </c:pt>
                <c:pt idx="30">
                  <c:v>4.0907699999998766</c:v>
                </c:pt>
                <c:pt idx="31">
                  <c:v>4.0809599999999691</c:v>
                </c:pt>
                <c:pt idx="32">
                  <c:v>4.0515299999999677</c:v>
                </c:pt>
                <c:pt idx="33">
                  <c:v>4.130009999999924</c:v>
                </c:pt>
                <c:pt idx="34">
                  <c:v>4.2182999999999273</c:v>
                </c:pt>
                <c:pt idx="35">
                  <c:v>4.2869699999999771</c:v>
                </c:pt>
                <c:pt idx="36">
                  <c:v>4.2967799999998846</c:v>
                </c:pt>
                <c:pt idx="37">
                  <c:v>4.2575399999999757</c:v>
                </c:pt>
                <c:pt idx="38">
                  <c:v>4.139819999999971</c:v>
                </c:pt>
                <c:pt idx="39">
                  <c:v>4.0024799999998733</c:v>
                </c:pt>
                <c:pt idx="40">
                  <c:v>3.6100799999999511</c:v>
                </c:pt>
                <c:pt idx="41">
                  <c:v>3.4727399999999924</c:v>
                </c:pt>
                <c:pt idx="42">
                  <c:v>3.2372999999999834</c:v>
                </c:pt>
                <c:pt idx="43">
                  <c:v>2.9233799999998786</c:v>
                </c:pt>
                <c:pt idx="44">
                  <c:v>2.5407900000000034</c:v>
                </c:pt>
                <c:pt idx="4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239488"/>
        <c:axId val="152249856"/>
      </c:scatterChart>
      <c:valAx>
        <c:axId val="1522394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Displacement (mm)</a:t>
                </a:r>
              </a:p>
            </c:rich>
          </c:tx>
          <c:overlay val="0"/>
        </c:title>
        <c:numFmt formatCode="0.000" sourceLinked="1"/>
        <c:majorTickMark val="out"/>
        <c:minorTickMark val="none"/>
        <c:tickLblPos val="nextTo"/>
        <c:crossAx val="152249856"/>
        <c:crosses val="autoZero"/>
        <c:crossBetween val="midCat"/>
      </c:valAx>
      <c:valAx>
        <c:axId val="1522498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Uplifting force (mN)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22394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381001</xdr:colOff>
      <xdr:row>3</xdr:row>
      <xdr:rowOff>4761</xdr:rowOff>
    </xdr:from>
    <xdr:to>
      <xdr:col>23</xdr:col>
      <xdr:colOff>152401</xdr:colOff>
      <xdr:row>31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1843086</xdr:colOff>
      <xdr:row>31</xdr:row>
      <xdr:rowOff>104775</xdr:rowOff>
    </xdr:from>
    <xdr:to>
      <xdr:col>26</xdr:col>
      <xdr:colOff>542925</xdr:colOff>
      <xdr:row>68</xdr:row>
      <xdr:rowOff>9525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147637</xdr:colOff>
      <xdr:row>94</xdr:row>
      <xdr:rowOff>171449</xdr:rowOff>
    </xdr:from>
    <xdr:to>
      <xdr:col>20</xdr:col>
      <xdr:colOff>142875</xdr:colOff>
      <xdr:row>118</xdr:row>
      <xdr:rowOff>85724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519111</xdr:colOff>
      <xdr:row>72</xdr:row>
      <xdr:rowOff>9524</xdr:rowOff>
    </xdr:from>
    <xdr:to>
      <xdr:col>21</xdr:col>
      <xdr:colOff>485775</xdr:colOff>
      <xdr:row>98</xdr:row>
      <xdr:rowOff>57150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385762</xdr:colOff>
      <xdr:row>13</xdr:row>
      <xdr:rowOff>57149</xdr:rowOff>
    </xdr:from>
    <xdr:to>
      <xdr:col>19</xdr:col>
      <xdr:colOff>95250</xdr:colOff>
      <xdr:row>36</xdr:row>
      <xdr:rowOff>161924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0"/>
  <sheetViews>
    <sheetView tabSelected="1" topLeftCell="H86" workbookViewId="0">
      <selection activeCell="G1" sqref="G1:H1048576"/>
    </sheetView>
  </sheetViews>
  <sheetFormatPr defaultRowHeight="15" x14ac:dyDescent="0.25"/>
  <cols>
    <col min="1" max="1" width="12.5703125" style="4" customWidth="1"/>
    <col min="2" max="2" width="20.5703125" style="2" customWidth="1"/>
    <col min="3" max="3" width="13.85546875" style="3" customWidth="1"/>
    <col min="4" max="4" width="18" style="1" customWidth="1"/>
    <col min="5" max="5" width="15" style="2" customWidth="1"/>
    <col min="6" max="6" width="24" style="15" customWidth="1"/>
    <col min="7" max="7" width="27.85546875" style="15" customWidth="1"/>
    <col min="8" max="8" width="17.5703125" customWidth="1"/>
  </cols>
  <sheetData>
    <row r="1" spans="1:8" x14ac:dyDescent="0.25">
      <c r="A1" s="4" t="s">
        <v>2</v>
      </c>
      <c r="B1" s="2" t="s">
        <v>1</v>
      </c>
      <c r="C1" s="3" t="s">
        <v>3</v>
      </c>
      <c r="D1" s="1" t="s">
        <v>8</v>
      </c>
      <c r="E1" s="2" t="s">
        <v>0</v>
      </c>
      <c r="F1" s="15" t="s">
        <v>7</v>
      </c>
      <c r="G1" s="15" t="s">
        <v>13</v>
      </c>
      <c r="H1" t="s">
        <v>14</v>
      </c>
    </row>
    <row r="2" spans="1:8" x14ac:dyDescent="0.25">
      <c r="A2" s="4">
        <v>89</v>
      </c>
      <c r="B2" s="2">
        <v>0.74399999999999999</v>
      </c>
      <c r="D2" s="1" t="s">
        <v>4</v>
      </c>
      <c r="E2" s="2">
        <v>70.795699999999997</v>
      </c>
      <c r="G2" s="15">
        <f>B2-0.744</f>
        <v>0</v>
      </c>
    </row>
    <row r="3" spans="1:8" x14ac:dyDescent="0.25">
      <c r="A3" s="4">
        <v>90</v>
      </c>
      <c r="B3" s="2">
        <f>0.01/60*(A3-89)+0.744</f>
        <v>0.74416666666666664</v>
      </c>
      <c r="E3" s="2">
        <v>70.787400000000005</v>
      </c>
      <c r="F3" s="15">
        <f>(70.8793-E3)*9.81</f>
        <v>0.90153899999995524</v>
      </c>
      <c r="G3" s="15">
        <f t="shared" ref="G3:G66" si="0">B3-0.744</f>
        <v>1.6666666666664831E-4</v>
      </c>
    </row>
    <row r="4" spans="1:8" x14ac:dyDescent="0.25">
      <c r="A4" s="4">
        <v>91</v>
      </c>
      <c r="B4" s="2">
        <f t="shared" ref="B4:B67" si="1">0.01/60*(A4-89)+0.744</f>
        <v>0.74433333333333329</v>
      </c>
      <c r="E4" s="2">
        <v>70.774699999999996</v>
      </c>
      <c r="F4" s="15">
        <f t="shared" ref="F4:F67" si="2">(70.8793-E4)*9.81</f>
        <v>1.0261260000000483</v>
      </c>
      <c r="G4" s="15">
        <f t="shared" si="0"/>
        <v>3.3333333333329662E-4</v>
      </c>
      <c r="H4" s="28">
        <f>F4-F3</f>
        <v>0.12458700000009304</v>
      </c>
    </row>
    <row r="5" spans="1:8" x14ac:dyDescent="0.25">
      <c r="A5" s="4">
        <v>92</v>
      </c>
      <c r="B5" s="2">
        <f t="shared" si="1"/>
        <v>0.74449999999999994</v>
      </c>
      <c r="E5" s="2">
        <v>70.753900000000002</v>
      </c>
      <c r="F5" s="15">
        <f t="shared" si="2"/>
        <v>1.230173999999991</v>
      </c>
      <c r="G5" s="15">
        <f t="shared" si="0"/>
        <v>4.9999999999994493E-4</v>
      </c>
      <c r="H5" s="28">
        <f t="shared" ref="H5:H68" si="3">F5-F4</f>
        <v>0.20404799999994272</v>
      </c>
    </row>
    <row r="6" spans="1:8" x14ac:dyDescent="0.25">
      <c r="A6" s="4">
        <v>93</v>
      </c>
      <c r="B6" s="2">
        <f t="shared" si="1"/>
        <v>0.7446666666666667</v>
      </c>
      <c r="E6" s="2">
        <v>70.742000000000004</v>
      </c>
      <c r="F6" s="15">
        <f t="shared" si="2"/>
        <v>1.3469129999999627</v>
      </c>
      <c r="G6" s="15">
        <f t="shared" si="0"/>
        <v>6.6666666666670427E-4</v>
      </c>
      <c r="H6" s="28">
        <f t="shared" si="3"/>
        <v>0.11673899999997173</v>
      </c>
    </row>
    <row r="7" spans="1:8" x14ac:dyDescent="0.25">
      <c r="A7" s="4">
        <v>94</v>
      </c>
      <c r="B7" s="2">
        <f t="shared" si="1"/>
        <v>0.74483333333333335</v>
      </c>
      <c r="C7" s="3">
        <v>0.745</v>
      </c>
      <c r="E7" s="2">
        <v>70.7303</v>
      </c>
      <c r="F7" s="15">
        <f t="shared" si="2"/>
        <v>1.461690000000009</v>
      </c>
      <c r="G7" s="15">
        <f t="shared" si="0"/>
        <v>8.3333333333335258E-4</v>
      </c>
      <c r="H7" s="28">
        <f t="shared" si="3"/>
        <v>0.11477700000004631</v>
      </c>
    </row>
    <row r="8" spans="1:8" x14ac:dyDescent="0.25">
      <c r="A8" s="4">
        <v>95</v>
      </c>
      <c r="B8" s="2">
        <f t="shared" si="1"/>
        <v>0.745</v>
      </c>
      <c r="E8" s="2">
        <v>70.7226</v>
      </c>
      <c r="F8" s="15">
        <f t="shared" si="2"/>
        <v>1.5372270000000072</v>
      </c>
      <c r="G8" s="15">
        <f t="shared" si="0"/>
        <v>1.0000000000000009E-3</v>
      </c>
      <c r="H8" s="28">
        <f t="shared" si="3"/>
        <v>7.5536999999998189E-2</v>
      </c>
    </row>
    <row r="9" spans="1:8" x14ac:dyDescent="0.25">
      <c r="A9" s="4">
        <v>96</v>
      </c>
      <c r="B9" s="2">
        <f t="shared" si="1"/>
        <v>0.74516666666666664</v>
      </c>
      <c r="E9" s="2">
        <v>70.719099999999997</v>
      </c>
      <c r="F9" s="15">
        <f t="shared" si="2"/>
        <v>1.5715620000000317</v>
      </c>
      <c r="G9" s="15">
        <f t="shared" si="0"/>
        <v>1.1666666666666492E-3</v>
      </c>
      <c r="H9" s="28">
        <f t="shared" si="3"/>
        <v>3.4335000000024429E-2</v>
      </c>
    </row>
    <row r="10" spans="1:8" x14ac:dyDescent="0.25">
      <c r="A10" s="4">
        <v>97</v>
      </c>
      <c r="B10" s="2">
        <f t="shared" si="1"/>
        <v>0.74533333333333329</v>
      </c>
      <c r="E10" s="2">
        <v>70.718400000000003</v>
      </c>
      <c r="F10" s="15">
        <f t="shared" si="2"/>
        <v>1.578428999999981</v>
      </c>
      <c r="G10" s="15">
        <f t="shared" si="0"/>
        <v>1.3333333333332975E-3</v>
      </c>
      <c r="H10" s="28">
        <f t="shared" si="3"/>
        <v>6.8669999999493303E-3</v>
      </c>
    </row>
    <row r="11" spans="1:8" x14ac:dyDescent="0.25">
      <c r="A11" s="4">
        <v>98</v>
      </c>
      <c r="B11" s="2">
        <f t="shared" si="1"/>
        <v>0.74549999999999994</v>
      </c>
      <c r="E11" s="2">
        <v>70.704499999999996</v>
      </c>
      <c r="F11" s="15">
        <f t="shared" si="2"/>
        <v>1.7147880000000464</v>
      </c>
      <c r="G11" s="15">
        <f t="shared" si="0"/>
        <v>1.4999999999999458E-3</v>
      </c>
      <c r="H11" s="28">
        <f t="shared" si="3"/>
        <v>0.1363590000000654</v>
      </c>
    </row>
    <row r="12" spans="1:8" x14ac:dyDescent="0.25">
      <c r="A12" s="4">
        <v>99</v>
      </c>
      <c r="B12" s="2">
        <f t="shared" si="1"/>
        <v>0.7456666666666667</v>
      </c>
      <c r="E12" s="2">
        <v>70.700800000000001</v>
      </c>
      <c r="F12" s="15">
        <f t="shared" si="2"/>
        <v>1.7510849999999967</v>
      </c>
      <c r="G12" s="15">
        <f t="shared" si="0"/>
        <v>1.6666666666667052E-3</v>
      </c>
      <c r="H12" s="28">
        <f t="shared" si="3"/>
        <v>3.6296999999950286E-2</v>
      </c>
    </row>
    <row r="13" spans="1:8" x14ac:dyDescent="0.25">
      <c r="A13" s="4">
        <v>100</v>
      </c>
      <c r="B13" s="2">
        <f t="shared" si="1"/>
        <v>0.74583333333333335</v>
      </c>
      <c r="E13" s="2">
        <v>70.689599999999999</v>
      </c>
      <c r="F13" s="15">
        <f t="shared" si="2"/>
        <v>1.8609570000000195</v>
      </c>
      <c r="G13" s="15">
        <f t="shared" si="0"/>
        <v>1.8333333333333535E-3</v>
      </c>
      <c r="H13" s="28">
        <f t="shared" si="3"/>
        <v>0.10987200000002284</v>
      </c>
    </row>
    <row r="14" spans="1:8" x14ac:dyDescent="0.25">
      <c r="A14" s="4">
        <v>101</v>
      </c>
      <c r="B14" s="2">
        <f t="shared" si="1"/>
        <v>0.746</v>
      </c>
      <c r="C14" s="3">
        <v>0.746</v>
      </c>
      <c r="E14" s="2">
        <v>70.680499999999995</v>
      </c>
      <c r="F14" s="15">
        <f t="shared" si="2"/>
        <v>1.9502280000000554</v>
      </c>
      <c r="G14" s="15">
        <f t="shared" si="0"/>
        <v>2.0000000000000018E-3</v>
      </c>
      <c r="H14" s="28">
        <f t="shared" si="3"/>
        <v>8.9271000000035849E-2</v>
      </c>
    </row>
    <row r="15" spans="1:8" x14ac:dyDescent="0.25">
      <c r="A15" s="4">
        <v>102</v>
      </c>
      <c r="B15" s="2">
        <f t="shared" si="1"/>
        <v>0.74616666666666664</v>
      </c>
      <c r="E15" s="2">
        <v>70.671899999999994</v>
      </c>
      <c r="F15" s="15">
        <f t="shared" si="2"/>
        <v>2.0345940000000677</v>
      </c>
      <c r="G15" s="15">
        <f t="shared" si="0"/>
        <v>2.1666666666666501E-3</v>
      </c>
      <c r="H15" s="28">
        <f t="shared" si="3"/>
        <v>8.4366000000012376E-2</v>
      </c>
    </row>
    <row r="16" spans="1:8" x14ac:dyDescent="0.25">
      <c r="A16" s="4">
        <v>103</v>
      </c>
      <c r="B16" s="2">
        <f t="shared" si="1"/>
        <v>0.74633333333333329</v>
      </c>
      <c r="E16" s="2">
        <v>70.669300000000007</v>
      </c>
      <c r="F16" s="15">
        <f t="shared" si="2"/>
        <v>2.060099999999939</v>
      </c>
      <c r="G16" s="15">
        <f t="shared" si="0"/>
        <v>2.3333333333332984E-3</v>
      </c>
      <c r="H16" s="28">
        <f t="shared" si="3"/>
        <v>2.5505999999871243E-2</v>
      </c>
    </row>
    <row r="17" spans="1:8" x14ac:dyDescent="0.25">
      <c r="A17" s="4">
        <v>104</v>
      </c>
      <c r="B17" s="2">
        <f t="shared" si="1"/>
        <v>0.74649999999999994</v>
      </c>
      <c r="E17" s="2">
        <v>70.668800000000005</v>
      </c>
      <c r="F17" s="15">
        <f t="shared" si="2"/>
        <v>2.065004999999962</v>
      </c>
      <c r="G17" s="15">
        <f t="shared" si="0"/>
        <v>2.4999999999999467E-3</v>
      </c>
      <c r="H17" s="28">
        <f t="shared" si="3"/>
        <v>4.9050000000230298E-3</v>
      </c>
    </row>
    <row r="18" spans="1:8" x14ac:dyDescent="0.25">
      <c r="A18" s="4">
        <v>105</v>
      </c>
      <c r="B18" s="2">
        <f t="shared" si="1"/>
        <v>0.7466666666666667</v>
      </c>
      <c r="E18" s="2">
        <v>70.667000000000002</v>
      </c>
      <c r="F18" s="15">
        <f t="shared" si="2"/>
        <v>2.0826629999999908</v>
      </c>
      <c r="G18" s="15">
        <f t="shared" si="0"/>
        <v>2.666666666666706E-3</v>
      </c>
      <c r="H18" s="28">
        <f t="shared" si="3"/>
        <v>1.7658000000028817E-2</v>
      </c>
    </row>
    <row r="19" spans="1:8" x14ac:dyDescent="0.25">
      <c r="A19" s="4">
        <v>106</v>
      </c>
      <c r="B19" s="2">
        <f t="shared" si="1"/>
        <v>0.74683333333333335</v>
      </c>
      <c r="E19" s="2">
        <v>70.656899999999993</v>
      </c>
      <c r="F19" s="15">
        <f t="shared" si="2"/>
        <v>2.1817440000000734</v>
      </c>
      <c r="G19" s="15">
        <f t="shared" si="0"/>
        <v>2.8333333333333544E-3</v>
      </c>
      <c r="H19" s="28">
        <f t="shared" si="3"/>
        <v>9.9081000000082575E-2</v>
      </c>
    </row>
    <row r="20" spans="1:8" x14ac:dyDescent="0.25">
      <c r="A20" s="4">
        <v>107</v>
      </c>
      <c r="B20" s="2">
        <f t="shared" si="1"/>
        <v>0.747</v>
      </c>
      <c r="C20" s="3">
        <v>0.747</v>
      </c>
      <c r="E20" s="2">
        <v>70.652699999999996</v>
      </c>
      <c r="F20" s="15">
        <f t="shared" si="2"/>
        <v>2.2229460000000474</v>
      </c>
      <c r="G20" s="15">
        <f t="shared" si="0"/>
        <v>3.0000000000000027E-3</v>
      </c>
      <c r="H20" s="28">
        <f t="shared" si="3"/>
        <v>4.1201999999973982E-2</v>
      </c>
    </row>
    <row r="21" spans="1:8" x14ac:dyDescent="0.25">
      <c r="A21" s="4">
        <v>108</v>
      </c>
      <c r="B21" s="2">
        <f t="shared" si="1"/>
        <v>0.74716666666666665</v>
      </c>
      <c r="E21" s="2">
        <v>70.646699999999996</v>
      </c>
      <c r="F21" s="15">
        <f t="shared" si="2"/>
        <v>2.2818060000000493</v>
      </c>
      <c r="G21" s="15">
        <f t="shared" si="0"/>
        <v>3.166666666666651E-3</v>
      </c>
      <c r="H21" s="28">
        <f t="shared" si="3"/>
        <v>5.8860000000001911E-2</v>
      </c>
    </row>
    <row r="22" spans="1:8" x14ac:dyDescent="0.25">
      <c r="A22" s="4">
        <v>109</v>
      </c>
      <c r="B22" s="2">
        <f t="shared" si="1"/>
        <v>0.74733333333333329</v>
      </c>
      <c r="E22" s="2">
        <v>70.640699999999995</v>
      </c>
      <c r="F22" s="15">
        <f t="shared" si="2"/>
        <v>2.3406660000000516</v>
      </c>
      <c r="G22" s="15">
        <f t="shared" si="0"/>
        <v>3.3333333333332993E-3</v>
      </c>
      <c r="H22" s="28">
        <f t="shared" si="3"/>
        <v>5.8860000000002355E-2</v>
      </c>
    </row>
    <row r="23" spans="1:8" x14ac:dyDescent="0.25">
      <c r="A23" s="4">
        <v>110</v>
      </c>
      <c r="B23" s="2">
        <f t="shared" si="1"/>
        <v>0.74749999999999994</v>
      </c>
      <c r="E23" s="2">
        <v>70.630600000000001</v>
      </c>
      <c r="F23" s="15">
        <f t="shared" si="2"/>
        <v>2.4397469999999948</v>
      </c>
      <c r="G23" s="15">
        <f t="shared" si="0"/>
        <v>3.4999999999999476E-3</v>
      </c>
      <c r="H23" s="28">
        <f t="shared" si="3"/>
        <v>9.9080999999943131E-2</v>
      </c>
    </row>
    <row r="24" spans="1:8" x14ac:dyDescent="0.25">
      <c r="A24" s="4">
        <v>111</v>
      </c>
      <c r="B24" s="2">
        <f t="shared" si="1"/>
        <v>0.7476666666666667</v>
      </c>
      <c r="E24" s="2">
        <v>70.628900000000002</v>
      </c>
      <c r="F24" s="15">
        <f t="shared" si="2"/>
        <v>2.4564239999999908</v>
      </c>
      <c r="G24" s="15">
        <f t="shared" si="0"/>
        <v>3.6666666666667069E-3</v>
      </c>
      <c r="H24" s="28">
        <f t="shared" si="3"/>
        <v>1.6676999999996056E-2</v>
      </c>
    </row>
    <row r="25" spans="1:8" x14ac:dyDescent="0.25">
      <c r="A25" s="4">
        <v>112</v>
      </c>
      <c r="B25" s="2">
        <f t="shared" si="1"/>
        <v>0.74783333333333335</v>
      </c>
      <c r="E25" s="2">
        <v>70.628600000000006</v>
      </c>
      <c r="F25" s="15">
        <f t="shared" si="2"/>
        <v>2.4593669999999492</v>
      </c>
      <c r="G25" s="15">
        <f t="shared" si="0"/>
        <v>3.8333333333333552E-3</v>
      </c>
      <c r="H25" s="28">
        <f t="shared" si="3"/>
        <v>2.9429999999583956E-3</v>
      </c>
    </row>
    <row r="26" spans="1:8" x14ac:dyDescent="0.25">
      <c r="A26" s="4">
        <v>113</v>
      </c>
      <c r="B26" s="2">
        <f t="shared" si="1"/>
        <v>0.748</v>
      </c>
      <c r="C26" s="3">
        <v>0.748</v>
      </c>
      <c r="E26" s="2">
        <v>70.6267</v>
      </c>
      <c r="F26" s="15">
        <f t="shared" si="2"/>
        <v>2.4780060000000104</v>
      </c>
      <c r="G26" s="15">
        <f t="shared" si="0"/>
        <v>4.0000000000000036E-3</v>
      </c>
      <c r="H26" s="28">
        <f t="shared" si="3"/>
        <v>1.8639000000061134E-2</v>
      </c>
    </row>
    <row r="27" spans="1:8" x14ac:dyDescent="0.25">
      <c r="A27" s="4">
        <v>114</v>
      </c>
      <c r="B27" s="2">
        <f t="shared" si="1"/>
        <v>0.74816666666666665</v>
      </c>
      <c r="E27" s="2">
        <v>70.624399999999994</v>
      </c>
      <c r="F27" s="15">
        <f t="shared" si="2"/>
        <v>2.5005690000000622</v>
      </c>
      <c r="G27" s="15">
        <f t="shared" si="0"/>
        <v>4.1666666666666519E-3</v>
      </c>
      <c r="H27" s="28">
        <f t="shared" si="3"/>
        <v>2.2563000000051847E-2</v>
      </c>
    </row>
    <row r="28" spans="1:8" x14ac:dyDescent="0.25">
      <c r="A28" s="4">
        <v>115</v>
      </c>
      <c r="B28" s="2">
        <f t="shared" si="1"/>
        <v>0.74833333333333329</v>
      </c>
      <c r="E28" s="2">
        <v>70.617000000000004</v>
      </c>
      <c r="F28" s="15">
        <f t="shared" si="2"/>
        <v>2.5731629999999628</v>
      </c>
      <c r="G28" s="15">
        <f t="shared" si="0"/>
        <v>4.3333333333333002E-3</v>
      </c>
      <c r="H28" s="28">
        <f t="shared" si="3"/>
        <v>7.2593999999900571E-2</v>
      </c>
    </row>
    <row r="29" spans="1:8" x14ac:dyDescent="0.25">
      <c r="A29" s="4">
        <v>116</v>
      </c>
      <c r="B29" s="2">
        <f t="shared" si="1"/>
        <v>0.74849999999999994</v>
      </c>
      <c r="E29" s="2">
        <v>70.6083</v>
      </c>
      <c r="F29" s="15">
        <f t="shared" si="2"/>
        <v>2.6585100000000081</v>
      </c>
      <c r="G29" s="15">
        <f t="shared" si="0"/>
        <v>4.4999999999999485E-3</v>
      </c>
      <c r="H29" s="28">
        <f t="shared" si="3"/>
        <v>8.5347000000045359E-2</v>
      </c>
    </row>
    <row r="30" spans="1:8" x14ac:dyDescent="0.25">
      <c r="A30" s="4">
        <v>117</v>
      </c>
      <c r="B30" s="2">
        <f t="shared" si="1"/>
        <v>0.7486666666666667</v>
      </c>
      <c r="E30" s="2">
        <v>70.606800000000007</v>
      </c>
      <c r="F30" s="15">
        <f t="shared" si="2"/>
        <v>2.6732249999999387</v>
      </c>
      <c r="G30" s="15">
        <f t="shared" si="0"/>
        <v>4.6666666666667078E-3</v>
      </c>
      <c r="H30" s="28">
        <f t="shared" si="3"/>
        <v>1.4714999999930534E-2</v>
      </c>
    </row>
    <row r="31" spans="1:8" x14ac:dyDescent="0.25">
      <c r="A31" s="4">
        <v>118</v>
      </c>
      <c r="B31" s="2">
        <f t="shared" si="1"/>
        <v>0.74883333333333335</v>
      </c>
      <c r="E31" s="2">
        <v>70.602199999999996</v>
      </c>
      <c r="F31" s="15">
        <f t="shared" si="2"/>
        <v>2.7183510000000428</v>
      </c>
      <c r="G31" s="15">
        <f t="shared" si="0"/>
        <v>4.8333333333333561E-3</v>
      </c>
      <c r="H31" s="28">
        <f t="shared" si="3"/>
        <v>4.5126000000104138E-2</v>
      </c>
    </row>
    <row r="32" spans="1:8" x14ac:dyDescent="0.25">
      <c r="A32" s="4">
        <v>119</v>
      </c>
      <c r="B32" s="2">
        <f t="shared" si="1"/>
        <v>0.749</v>
      </c>
      <c r="C32" s="3">
        <v>0.749</v>
      </c>
      <c r="E32" s="2">
        <v>70.599199999999996</v>
      </c>
      <c r="F32" s="15">
        <f t="shared" si="2"/>
        <v>2.7477810000000438</v>
      </c>
      <c r="G32" s="15">
        <f t="shared" si="0"/>
        <v>5.0000000000000044E-3</v>
      </c>
      <c r="H32" s="28">
        <f t="shared" si="3"/>
        <v>2.9430000000000955E-2</v>
      </c>
    </row>
    <row r="33" spans="1:8" x14ac:dyDescent="0.25">
      <c r="A33" s="4">
        <v>120</v>
      </c>
      <c r="B33" s="2">
        <f t="shared" si="1"/>
        <v>0.74916666666666665</v>
      </c>
      <c r="E33" s="2">
        <v>70.597999999999999</v>
      </c>
      <c r="F33" s="15">
        <f t="shared" si="2"/>
        <v>2.7595530000000164</v>
      </c>
      <c r="G33" s="15">
        <f t="shared" si="0"/>
        <v>5.1666666666666528E-3</v>
      </c>
      <c r="H33" s="28">
        <f t="shared" si="3"/>
        <v>1.1771999999972582E-2</v>
      </c>
    </row>
    <row r="34" spans="1:8" x14ac:dyDescent="0.25">
      <c r="A34" s="4">
        <v>121</v>
      </c>
      <c r="B34" s="2">
        <f t="shared" si="1"/>
        <v>0.7493333333333333</v>
      </c>
      <c r="E34" s="2">
        <v>70.592600000000004</v>
      </c>
      <c r="F34" s="15">
        <f t="shared" si="2"/>
        <v>2.8125269999999625</v>
      </c>
      <c r="G34" s="15">
        <f t="shared" si="0"/>
        <v>5.3333333333333011E-3</v>
      </c>
      <c r="H34" s="28">
        <f t="shared" si="3"/>
        <v>5.297399999994612E-2</v>
      </c>
    </row>
    <row r="35" spans="1:8" x14ac:dyDescent="0.25">
      <c r="A35" s="4">
        <v>122</v>
      </c>
      <c r="B35" s="2">
        <f t="shared" si="1"/>
        <v>0.74949999999999994</v>
      </c>
      <c r="E35" s="2">
        <v>70.591899999999995</v>
      </c>
      <c r="F35" s="15">
        <f t="shared" si="2"/>
        <v>2.819394000000051</v>
      </c>
      <c r="G35" s="15">
        <f t="shared" si="0"/>
        <v>5.4999999999999494E-3</v>
      </c>
      <c r="H35" s="28">
        <f t="shared" si="3"/>
        <v>6.8670000000885523E-3</v>
      </c>
    </row>
    <row r="36" spans="1:8" x14ac:dyDescent="0.25">
      <c r="A36" s="4">
        <v>123</v>
      </c>
      <c r="B36" s="2">
        <f t="shared" si="1"/>
        <v>0.7496666666666667</v>
      </c>
      <c r="E36" s="2">
        <v>70.591899999999995</v>
      </c>
      <c r="F36" s="15">
        <f t="shared" si="2"/>
        <v>2.819394000000051</v>
      </c>
      <c r="G36" s="15">
        <f t="shared" si="0"/>
        <v>5.6666666666667087E-3</v>
      </c>
      <c r="H36" s="28">
        <f t="shared" si="3"/>
        <v>0</v>
      </c>
    </row>
    <row r="37" spans="1:8" x14ac:dyDescent="0.25">
      <c r="A37" s="4">
        <v>124</v>
      </c>
      <c r="B37" s="2">
        <f t="shared" si="1"/>
        <v>0.74983333333333335</v>
      </c>
      <c r="E37" s="2">
        <v>70.585800000000006</v>
      </c>
      <c r="F37" s="15">
        <f t="shared" si="2"/>
        <v>2.8792349999999467</v>
      </c>
      <c r="G37" s="15">
        <f t="shared" si="0"/>
        <v>5.833333333333357E-3</v>
      </c>
      <c r="H37" s="28">
        <f t="shared" si="3"/>
        <v>5.9840999999895672E-2</v>
      </c>
    </row>
    <row r="38" spans="1:8" x14ac:dyDescent="0.25">
      <c r="A38" s="4">
        <v>125</v>
      </c>
      <c r="B38" s="2">
        <f t="shared" si="1"/>
        <v>0.75</v>
      </c>
      <c r="E38" s="2">
        <v>70.581699999999998</v>
      </c>
      <c r="F38" s="15">
        <f t="shared" si="2"/>
        <v>2.9194560000000269</v>
      </c>
      <c r="G38" s="15">
        <f t="shared" si="0"/>
        <v>6.0000000000000053E-3</v>
      </c>
      <c r="H38" s="28">
        <f t="shared" si="3"/>
        <v>4.022100000008022E-2</v>
      </c>
    </row>
    <row r="39" spans="1:8" x14ac:dyDescent="0.25">
      <c r="A39" s="4">
        <v>126</v>
      </c>
      <c r="B39" s="2">
        <f t="shared" si="1"/>
        <v>0.75016666666666665</v>
      </c>
      <c r="E39" s="2">
        <v>70.574700000000007</v>
      </c>
      <c r="F39" s="15">
        <f t="shared" si="2"/>
        <v>2.9881259999999368</v>
      </c>
      <c r="G39" s="15">
        <f t="shared" si="0"/>
        <v>6.1666666666666536E-3</v>
      </c>
      <c r="H39" s="28">
        <f t="shared" si="3"/>
        <v>6.8669999999909859E-2</v>
      </c>
    </row>
    <row r="40" spans="1:8" x14ac:dyDescent="0.25">
      <c r="A40" s="4">
        <v>127</v>
      </c>
      <c r="B40" s="2">
        <f t="shared" si="1"/>
        <v>0.7503333333333333</v>
      </c>
      <c r="E40" s="2">
        <v>70.571700000000007</v>
      </c>
      <c r="F40" s="15">
        <f t="shared" si="2"/>
        <v>3.0175559999999377</v>
      </c>
      <c r="G40" s="15">
        <f t="shared" si="0"/>
        <v>6.333333333333302E-3</v>
      </c>
      <c r="H40" s="28">
        <f t="shared" si="3"/>
        <v>2.9430000000000955E-2</v>
      </c>
    </row>
    <row r="41" spans="1:8" x14ac:dyDescent="0.25">
      <c r="A41" s="4">
        <v>128</v>
      </c>
      <c r="B41" s="2">
        <f t="shared" si="1"/>
        <v>0.75049999999999994</v>
      </c>
      <c r="E41" s="2">
        <v>70.567599999999999</v>
      </c>
      <c r="F41" s="15">
        <f t="shared" si="2"/>
        <v>3.0577770000000184</v>
      </c>
      <c r="G41" s="15">
        <f t="shared" si="0"/>
        <v>6.4999999999999503E-3</v>
      </c>
      <c r="H41" s="28">
        <f t="shared" si="3"/>
        <v>4.0221000000080664E-2</v>
      </c>
    </row>
    <row r="42" spans="1:8" x14ac:dyDescent="0.25">
      <c r="A42" s="4">
        <v>129</v>
      </c>
      <c r="B42" s="2">
        <f t="shared" si="1"/>
        <v>0.7506666666666667</v>
      </c>
      <c r="E42" s="2">
        <v>70.566699999999997</v>
      </c>
      <c r="F42" s="15">
        <f t="shared" si="2"/>
        <v>3.0666060000000326</v>
      </c>
      <c r="G42" s="15">
        <f t="shared" si="0"/>
        <v>6.6666666666667096E-3</v>
      </c>
      <c r="H42" s="28">
        <f t="shared" si="3"/>
        <v>8.8290000000141866E-3</v>
      </c>
    </row>
    <row r="43" spans="1:8" x14ac:dyDescent="0.25">
      <c r="A43" s="4">
        <v>130</v>
      </c>
      <c r="B43" s="2">
        <f t="shared" si="1"/>
        <v>0.75083333333333335</v>
      </c>
      <c r="E43" s="2">
        <v>70.551699999999997</v>
      </c>
      <c r="F43" s="15">
        <f t="shared" si="2"/>
        <v>3.2137560000000382</v>
      </c>
      <c r="G43" s="15">
        <f t="shared" si="0"/>
        <v>6.8333333333333579E-3</v>
      </c>
      <c r="H43" s="28">
        <f t="shared" si="3"/>
        <v>0.14715000000000567</v>
      </c>
    </row>
    <row r="44" spans="1:8" x14ac:dyDescent="0.25">
      <c r="A44" s="4">
        <v>131</v>
      </c>
      <c r="B44" s="2">
        <f t="shared" si="1"/>
        <v>0.751</v>
      </c>
      <c r="E44" s="2">
        <v>70.548199999999994</v>
      </c>
      <c r="F44" s="15">
        <f t="shared" si="2"/>
        <v>3.2480910000000627</v>
      </c>
      <c r="G44" s="15">
        <f t="shared" si="0"/>
        <v>7.0000000000000062E-3</v>
      </c>
      <c r="H44" s="28">
        <f t="shared" si="3"/>
        <v>3.4335000000024429E-2</v>
      </c>
    </row>
    <row r="45" spans="1:8" x14ac:dyDescent="0.25">
      <c r="A45" s="4">
        <v>132</v>
      </c>
      <c r="B45" s="2">
        <f t="shared" si="1"/>
        <v>0.75116666666666665</v>
      </c>
      <c r="E45" s="2">
        <v>70.546199999999999</v>
      </c>
      <c r="F45" s="15">
        <f t="shared" si="2"/>
        <v>3.2677110000000171</v>
      </c>
      <c r="G45" s="15">
        <f t="shared" si="0"/>
        <v>7.1666666666666545E-3</v>
      </c>
      <c r="H45" s="28">
        <f t="shared" si="3"/>
        <v>1.9619999999954452E-2</v>
      </c>
    </row>
    <row r="46" spans="1:8" x14ac:dyDescent="0.25">
      <c r="A46" s="4">
        <v>133</v>
      </c>
      <c r="B46" s="2">
        <f t="shared" si="1"/>
        <v>0.7513333333333333</v>
      </c>
      <c r="E46" s="2">
        <v>70.537499999999994</v>
      </c>
      <c r="F46" s="15">
        <f t="shared" si="2"/>
        <v>3.353058000000062</v>
      </c>
      <c r="G46" s="15">
        <f t="shared" si="0"/>
        <v>7.3333333333333028E-3</v>
      </c>
      <c r="H46" s="28">
        <f t="shared" si="3"/>
        <v>8.5347000000044915E-2</v>
      </c>
    </row>
    <row r="47" spans="1:8" x14ac:dyDescent="0.25">
      <c r="A47" s="4">
        <v>134</v>
      </c>
      <c r="B47" s="2">
        <f t="shared" si="1"/>
        <v>0.75149999999999995</v>
      </c>
      <c r="E47" s="2">
        <v>70.533299999999997</v>
      </c>
      <c r="F47" s="15">
        <f t="shared" si="2"/>
        <v>3.394260000000036</v>
      </c>
      <c r="G47" s="15">
        <f t="shared" si="0"/>
        <v>7.4999999999999512E-3</v>
      </c>
      <c r="H47" s="28">
        <f t="shared" si="3"/>
        <v>4.1201999999973982E-2</v>
      </c>
    </row>
    <row r="48" spans="1:8" x14ac:dyDescent="0.25">
      <c r="A48" s="4">
        <v>135</v>
      </c>
      <c r="B48" s="2">
        <f t="shared" si="1"/>
        <v>0.75166666666666671</v>
      </c>
      <c r="E48" s="2">
        <v>70.544399999999996</v>
      </c>
      <c r="F48" s="15">
        <f t="shared" si="2"/>
        <v>3.2853690000000455</v>
      </c>
      <c r="G48" s="15">
        <f t="shared" si="0"/>
        <v>7.6666666666667105E-3</v>
      </c>
      <c r="H48" s="28">
        <f t="shared" si="3"/>
        <v>-0.10889099999999052</v>
      </c>
    </row>
    <row r="49" spans="1:8" x14ac:dyDescent="0.25">
      <c r="A49" s="4">
        <v>136</v>
      </c>
      <c r="B49" s="2">
        <f t="shared" si="1"/>
        <v>0.75183333333333335</v>
      </c>
      <c r="E49" s="2">
        <v>70.548599999999993</v>
      </c>
      <c r="F49" s="15">
        <f t="shared" si="2"/>
        <v>3.244167000000072</v>
      </c>
      <c r="G49" s="15">
        <f t="shared" si="0"/>
        <v>7.8333333333333588E-3</v>
      </c>
      <c r="H49" s="28">
        <f t="shared" si="3"/>
        <v>-4.1201999999973538E-2</v>
      </c>
    </row>
    <row r="50" spans="1:8" x14ac:dyDescent="0.25">
      <c r="A50" s="4">
        <v>137</v>
      </c>
      <c r="B50" s="2">
        <f t="shared" si="1"/>
        <v>0.752</v>
      </c>
      <c r="E50" s="2">
        <v>70.548400000000001</v>
      </c>
      <c r="F50" s="15">
        <f t="shared" si="2"/>
        <v>3.2461289999999976</v>
      </c>
      <c r="G50" s="15">
        <f t="shared" si="0"/>
        <v>8.0000000000000071E-3</v>
      </c>
      <c r="H50" s="28">
        <f t="shared" si="3"/>
        <v>1.9619999999256343E-3</v>
      </c>
    </row>
    <row r="51" spans="1:8" x14ac:dyDescent="0.25">
      <c r="A51" s="4">
        <v>138</v>
      </c>
      <c r="B51" s="2">
        <f t="shared" si="1"/>
        <v>0.75216666666666665</v>
      </c>
      <c r="E51" s="2">
        <v>70.538799999999995</v>
      </c>
      <c r="F51" s="15">
        <f t="shared" si="2"/>
        <v>3.3403050000000571</v>
      </c>
      <c r="G51" s="15">
        <f t="shared" si="0"/>
        <v>8.1666666666666554E-3</v>
      </c>
      <c r="H51" s="28">
        <f t="shared" si="3"/>
        <v>9.4176000000059545E-2</v>
      </c>
    </row>
    <row r="52" spans="1:8" x14ac:dyDescent="0.25">
      <c r="A52" s="4">
        <v>139</v>
      </c>
      <c r="B52" s="2">
        <f t="shared" si="1"/>
        <v>0.7523333333333333</v>
      </c>
      <c r="E52" s="2">
        <v>70.5274</v>
      </c>
      <c r="F52" s="15">
        <f t="shared" si="2"/>
        <v>3.4521390000000056</v>
      </c>
      <c r="G52" s="15">
        <f t="shared" si="0"/>
        <v>8.3333333333333037E-3</v>
      </c>
      <c r="H52" s="28">
        <f t="shared" si="3"/>
        <v>0.11183399999994847</v>
      </c>
    </row>
    <row r="53" spans="1:8" x14ac:dyDescent="0.25">
      <c r="A53" s="4">
        <v>140</v>
      </c>
      <c r="B53" s="2">
        <f t="shared" si="1"/>
        <v>0.75249999999999995</v>
      </c>
      <c r="E53" s="2">
        <v>70.511700000000005</v>
      </c>
      <c r="F53" s="15">
        <f t="shared" si="2"/>
        <v>3.6061559999999604</v>
      </c>
      <c r="G53" s="15">
        <f t="shared" si="0"/>
        <v>8.499999999999952E-3</v>
      </c>
      <c r="H53" s="28">
        <f t="shared" si="3"/>
        <v>0.15401699999995477</v>
      </c>
    </row>
    <row r="54" spans="1:8" x14ac:dyDescent="0.25">
      <c r="A54" s="4">
        <v>141</v>
      </c>
      <c r="B54" s="2">
        <f t="shared" si="1"/>
        <v>0.75266666666666671</v>
      </c>
      <c r="E54" s="2">
        <v>70.506699999999995</v>
      </c>
      <c r="F54" s="15">
        <f t="shared" si="2"/>
        <v>3.6552060000000552</v>
      </c>
      <c r="G54" s="15">
        <f t="shared" si="0"/>
        <v>8.6666666666667114E-3</v>
      </c>
      <c r="H54" s="28">
        <f t="shared" si="3"/>
        <v>4.9050000000094851E-2</v>
      </c>
    </row>
    <row r="55" spans="1:8" x14ac:dyDescent="0.25">
      <c r="A55" s="4">
        <v>142</v>
      </c>
      <c r="B55" s="2">
        <f t="shared" si="1"/>
        <v>0.75283333333333335</v>
      </c>
      <c r="E55" s="2">
        <v>70.498800000000003</v>
      </c>
      <c r="F55" s="15">
        <f t="shared" si="2"/>
        <v>3.7327049999999788</v>
      </c>
      <c r="G55" s="15">
        <f t="shared" si="0"/>
        <v>8.8333333333333597E-3</v>
      </c>
      <c r="H55" s="28">
        <f t="shared" si="3"/>
        <v>7.7498999999923601E-2</v>
      </c>
    </row>
    <row r="56" spans="1:8" x14ac:dyDescent="0.25">
      <c r="A56" s="4">
        <v>143</v>
      </c>
      <c r="B56" s="2">
        <f t="shared" si="1"/>
        <v>0.753</v>
      </c>
      <c r="E56" s="2">
        <v>70.493700000000004</v>
      </c>
      <c r="F56" s="15">
        <f t="shared" si="2"/>
        <v>3.782735999999967</v>
      </c>
      <c r="G56" s="15">
        <f t="shared" si="0"/>
        <v>9.000000000000008E-3</v>
      </c>
      <c r="H56" s="28">
        <f t="shared" si="3"/>
        <v>5.0030999999988168E-2</v>
      </c>
    </row>
    <row r="57" spans="1:8" x14ac:dyDescent="0.25">
      <c r="A57" s="4">
        <v>144</v>
      </c>
      <c r="B57" s="2">
        <f t="shared" si="1"/>
        <v>0.75316666666666665</v>
      </c>
      <c r="E57" s="2">
        <v>70.484200000000001</v>
      </c>
      <c r="F57" s="15">
        <f t="shared" si="2"/>
        <v>3.8759309999999938</v>
      </c>
      <c r="G57" s="15">
        <f t="shared" si="0"/>
        <v>9.1666666666666563E-3</v>
      </c>
      <c r="H57" s="28">
        <f t="shared" si="3"/>
        <v>9.3195000000026784E-2</v>
      </c>
    </row>
    <row r="58" spans="1:8" x14ac:dyDescent="0.25">
      <c r="A58" s="4">
        <v>145</v>
      </c>
      <c r="B58" s="2">
        <f t="shared" si="1"/>
        <v>0.7533333333333333</v>
      </c>
      <c r="E58" s="2">
        <v>70.48</v>
      </c>
      <c r="F58" s="15">
        <f t="shared" si="2"/>
        <v>3.9171329999999673</v>
      </c>
      <c r="G58" s="15">
        <f t="shared" si="0"/>
        <v>9.3333333333333046E-3</v>
      </c>
      <c r="H58" s="28">
        <f t="shared" si="3"/>
        <v>4.1201999999973538E-2</v>
      </c>
    </row>
    <row r="59" spans="1:8" x14ac:dyDescent="0.25">
      <c r="A59" s="4">
        <v>146</v>
      </c>
      <c r="B59" s="2">
        <f t="shared" si="1"/>
        <v>0.75349999999999995</v>
      </c>
      <c r="E59" s="2">
        <v>70.475099999999998</v>
      </c>
      <c r="F59" s="15">
        <f t="shared" si="2"/>
        <v>3.9652020000000294</v>
      </c>
      <c r="G59" s="15">
        <f t="shared" si="0"/>
        <v>9.4999999999999529E-3</v>
      </c>
      <c r="H59" s="28">
        <f t="shared" si="3"/>
        <v>4.806900000006209E-2</v>
      </c>
    </row>
    <row r="60" spans="1:8" x14ac:dyDescent="0.25">
      <c r="A60" s="4">
        <v>147</v>
      </c>
      <c r="B60" s="2">
        <f t="shared" si="1"/>
        <v>0.75366666666666671</v>
      </c>
      <c r="E60" s="2">
        <v>70.471999999999994</v>
      </c>
      <c r="F60" s="15">
        <f t="shared" si="2"/>
        <v>3.9956130000000631</v>
      </c>
      <c r="G60" s="15">
        <f t="shared" si="0"/>
        <v>9.6666666666667123E-3</v>
      </c>
      <c r="H60" s="28">
        <f t="shared" si="3"/>
        <v>3.0411000000033717E-2</v>
      </c>
    </row>
    <row r="61" spans="1:8" x14ac:dyDescent="0.25">
      <c r="A61" s="4">
        <v>148</v>
      </c>
      <c r="B61" s="2">
        <f t="shared" si="1"/>
        <v>0.75383333333333336</v>
      </c>
      <c r="E61" s="2">
        <v>70.4696</v>
      </c>
      <c r="F61" s="15">
        <f t="shared" si="2"/>
        <v>4.0191570000000088</v>
      </c>
      <c r="G61" s="15">
        <f t="shared" si="0"/>
        <v>9.8333333333333606E-3</v>
      </c>
      <c r="H61" s="28">
        <f t="shared" si="3"/>
        <v>2.3543999999945608E-2</v>
      </c>
    </row>
    <row r="62" spans="1:8" x14ac:dyDescent="0.25">
      <c r="A62" s="4">
        <v>149</v>
      </c>
      <c r="B62" s="2">
        <f t="shared" si="1"/>
        <v>0.754</v>
      </c>
      <c r="E62" s="2">
        <v>70.468299999999999</v>
      </c>
      <c r="F62" s="15">
        <f t="shared" si="2"/>
        <v>4.0319100000000132</v>
      </c>
      <c r="G62" s="15">
        <f t="shared" si="0"/>
        <v>1.0000000000000009E-2</v>
      </c>
      <c r="H62" s="28">
        <f t="shared" si="3"/>
        <v>1.2753000000004455E-2</v>
      </c>
    </row>
    <row r="63" spans="1:8" x14ac:dyDescent="0.25">
      <c r="A63" s="4">
        <v>150</v>
      </c>
      <c r="B63" s="2">
        <f t="shared" si="1"/>
        <v>0.75416666666666665</v>
      </c>
      <c r="E63" s="2">
        <v>70.466300000000004</v>
      </c>
      <c r="F63" s="15">
        <f t="shared" si="2"/>
        <v>4.0515299999999677</v>
      </c>
      <c r="G63" s="15">
        <f t="shared" si="0"/>
        <v>1.0166666666666657E-2</v>
      </c>
      <c r="H63" s="28">
        <f t="shared" si="3"/>
        <v>1.9619999999954452E-2</v>
      </c>
    </row>
    <row r="64" spans="1:8" x14ac:dyDescent="0.25">
      <c r="A64" s="4">
        <v>151</v>
      </c>
      <c r="B64" s="2">
        <f t="shared" si="1"/>
        <v>0.7543333333333333</v>
      </c>
      <c r="E64" s="2">
        <v>70.459599999999995</v>
      </c>
      <c r="F64" s="15">
        <f t="shared" si="2"/>
        <v>4.117257000000059</v>
      </c>
      <c r="G64" s="15">
        <f t="shared" si="0"/>
        <v>1.0333333333333306E-2</v>
      </c>
      <c r="H64" s="28">
        <f t="shared" si="3"/>
        <v>6.5727000000091351E-2</v>
      </c>
    </row>
    <row r="65" spans="1:8" x14ac:dyDescent="0.25">
      <c r="A65" s="4">
        <v>152</v>
      </c>
      <c r="B65" s="2">
        <f t="shared" si="1"/>
        <v>0.75449999999999995</v>
      </c>
      <c r="E65" s="2">
        <v>70.452299999999994</v>
      </c>
      <c r="F65" s="15">
        <f t="shared" si="2"/>
        <v>4.1888700000000663</v>
      </c>
      <c r="G65" s="15">
        <f t="shared" si="0"/>
        <v>1.0499999999999954E-2</v>
      </c>
      <c r="H65" s="28">
        <f t="shared" si="3"/>
        <v>7.1613000000007254E-2</v>
      </c>
    </row>
    <row r="66" spans="1:8" x14ac:dyDescent="0.25">
      <c r="A66" s="4">
        <v>153</v>
      </c>
      <c r="B66" s="2">
        <f t="shared" si="1"/>
        <v>0.75466666666666671</v>
      </c>
      <c r="E66" s="2">
        <v>70.4482</v>
      </c>
      <c r="F66" s="15">
        <f t="shared" si="2"/>
        <v>4.2290910000000075</v>
      </c>
      <c r="G66" s="15">
        <f t="shared" si="0"/>
        <v>1.0666666666666713E-2</v>
      </c>
      <c r="H66" s="28">
        <f t="shared" si="3"/>
        <v>4.022099999994122E-2</v>
      </c>
    </row>
    <row r="67" spans="1:8" x14ac:dyDescent="0.25">
      <c r="A67" s="4">
        <v>154</v>
      </c>
      <c r="B67" s="2">
        <f t="shared" si="1"/>
        <v>0.75483333333333336</v>
      </c>
      <c r="E67" s="2">
        <v>70.440600000000003</v>
      </c>
      <c r="F67" s="15">
        <f t="shared" si="2"/>
        <v>4.3036469999999731</v>
      </c>
      <c r="G67" s="15">
        <f t="shared" ref="G67:G130" si="4">B67-0.744</f>
        <v>1.0833333333333361E-2</v>
      </c>
      <c r="H67" s="28">
        <f t="shared" si="3"/>
        <v>7.455599999996565E-2</v>
      </c>
    </row>
    <row r="68" spans="1:8" x14ac:dyDescent="0.25">
      <c r="A68" s="4">
        <v>155</v>
      </c>
      <c r="B68" s="2">
        <f t="shared" ref="B68:B74" si="5">0.01/60*(A68-89)+0.744</f>
        <v>0.755</v>
      </c>
      <c r="E68" s="2">
        <v>70.438800000000001</v>
      </c>
      <c r="F68" s="15">
        <f t="shared" ref="F68:F130" si="6">(70.8793-E68)*9.81</f>
        <v>4.3213050000000015</v>
      </c>
      <c r="G68" s="15">
        <f t="shared" si="4"/>
        <v>1.100000000000001E-2</v>
      </c>
      <c r="H68" s="28">
        <f t="shared" si="3"/>
        <v>1.7658000000028373E-2</v>
      </c>
    </row>
    <row r="69" spans="1:8" x14ac:dyDescent="0.25">
      <c r="A69" s="4">
        <v>156</v>
      </c>
      <c r="B69" s="2">
        <f t="shared" si="5"/>
        <v>0.75516666666666665</v>
      </c>
      <c r="E69" s="2">
        <v>70.435100000000006</v>
      </c>
      <c r="F69" s="15">
        <f t="shared" si="6"/>
        <v>4.357601999999952</v>
      </c>
      <c r="G69" s="15">
        <f t="shared" si="4"/>
        <v>1.1166666666666658E-2</v>
      </c>
      <c r="H69" s="28">
        <f t="shared" ref="H69:H132" si="7">F69-F68</f>
        <v>3.6296999999950508E-2</v>
      </c>
    </row>
    <row r="70" spans="1:8" x14ac:dyDescent="0.25">
      <c r="A70" s="4">
        <v>157</v>
      </c>
      <c r="B70" s="2">
        <f t="shared" si="5"/>
        <v>0.7553333333333333</v>
      </c>
      <c r="E70" s="2">
        <v>70.431899999999999</v>
      </c>
      <c r="F70" s="15">
        <f t="shared" si="6"/>
        <v>4.388994000000018</v>
      </c>
      <c r="G70" s="15">
        <f t="shared" si="4"/>
        <v>1.1333333333333306E-2</v>
      </c>
      <c r="H70" s="28">
        <f t="shared" si="7"/>
        <v>3.1392000000066034E-2</v>
      </c>
    </row>
    <row r="71" spans="1:8" x14ac:dyDescent="0.25">
      <c r="A71" s="4">
        <v>158</v>
      </c>
      <c r="B71" s="2">
        <f t="shared" si="5"/>
        <v>0.75549999999999995</v>
      </c>
      <c r="E71" s="2">
        <v>70.427099999999996</v>
      </c>
      <c r="F71" s="15">
        <f t="shared" si="6"/>
        <v>4.4360820000000478</v>
      </c>
      <c r="G71" s="15">
        <f t="shared" si="4"/>
        <v>1.1499999999999955E-2</v>
      </c>
      <c r="H71" s="28">
        <f t="shared" si="7"/>
        <v>4.7088000000029773E-2</v>
      </c>
    </row>
    <row r="72" spans="1:8" x14ac:dyDescent="0.25">
      <c r="A72" s="4">
        <v>159</v>
      </c>
      <c r="B72" s="2">
        <f t="shared" si="5"/>
        <v>0.75566666666666671</v>
      </c>
      <c r="E72" s="2">
        <v>70.427300000000002</v>
      </c>
      <c r="F72" s="15">
        <f t="shared" si="6"/>
        <v>4.4341199999999823</v>
      </c>
      <c r="G72" s="15">
        <f t="shared" si="4"/>
        <v>1.1666666666666714E-2</v>
      </c>
      <c r="H72" s="28">
        <f t="shared" si="7"/>
        <v>-1.9620000000655224E-3</v>
      </c>
    </row>
    <row r="73" spans="1:8" x14ac:dyDescent="0.25">
      <c r="A73" s="4">
        <v>160</v>
      </c>
      <c r="B73" s="2">
        <f t="shared" si="5"/>
        <v>0.75583333333333336</v>
      </c>
      <c r="E73" s="2">
        <v>70.445599999999999</v>
      </c>
      <c r="F73" s="15">
        <f t="shared" si="6"/>
        <v>4.2545970000000173</v>
      </c>
      <c r="G73" s="15">
        <f t="shared" si="4"/>
        <v>1.1833333333333362E-2</v>
      </c>
      <c r="H73" s="28">
        <f t="shared" si="7"/>
        <v>-0.17952299999996502</v>
      </c>
    </row>
    <row r="74" spans="1:8" s="9" customFormat="1" x14ac:dyDescent="0.25">
      <c r="A74" s="5">
        <v>161</v>
      </c>
      <c r="B74" s="7">
        <f t="shared" si="5"/>
        <v>0.75600000000000001</v>
      </c>
      <c r="C74" s="6"/>
      <c r="D74" s="8" t="s">
        <v>4</v>
      </c>
      <c r="E74" s="7">
        <v>70.447000000000003</v>
      </c>
      <c r="F74" s="16">
        <f t="shared" si="6"/>
        <v>4.2408629999999796</v>
      </c>
      <c r="G74" s="15">
        <f t="shared" si="4"/>
        <v>1.2000000000000011E-2</v>
      </c>
      <c r="H74" s="28">
        <f t="shared" si="7"/>
        <v>-1.3734000000037661E-2</v>
      </c>
    </row>
    <row r="75" spans="1:8" x14ac:dyDescent="0.25">
      <c r="A75" s="4">
        <v>170</v>
      </c>
      <c r="B75" s="2">
        <f>0.05/60*(A75-173)+0.757</f>
        <v>0.75450000000000006</v>
      </c>
      <c r="D75" s="1" t="s">
        <v>5</v>
      </c>
      <c r="E75" s="2">
        <v>70.459999999999994</v>
      </c>
      <c r="F75" s="15">
        <f t="shared" si="6"/>
        <v>4.1133330000000674</v>
      </c>
      <c r="G75" s="15">
        <f t="shared" si="4"/>
        <v>1.0500000000000065E-2</v>
      </c>
      <c r="H75" s="28">
        <f t="shared" si="7"/>
        <v>-0.12752999999991221</v>
      </c>
    </row>
    <row r="76" spans="1:8" x14ac:dyDescent="0.25">
      <c r="A76" s="4">
        <v>171</v>
      </c>
      <c r="B76" s="2">
        <f t="shared" ref="B76:B139" si="8">0.05/60*(A76-173)+0.757</f>
        <v>0.7553333333333333</v>
      </c>
      <c r="E76" s="2">
        <v>70.460899999999995</v>
      </c>
      <c r="F76" s="15">
        <f t="shared" si="6"/>
        <v>4.1045040000000537</v>
      </c>
      <c r="G76" s="15">
        <f t="shared" si="4"/>
        <v>1.1333333333333306E-2</v>
      </c>
      <c r="H76" s="28">
        <f t="shared" si="7"/>
        <v>-8.8290000000137425E-3</v>
      </c>
    </row>
    <row r="77" spans="1:8" x14ac:dyDescent="0.25">
      <c r="A77" s="4">
        <v>172</v>
      </c>
      <c r="B77" s="2">
        <f t="shared" si="8"/>
        <v>0.75616666666666665</v>
      </c>
      <c r="E77" s="2">
        <v>70.460499999999996</v>
      </c>
      <c r="F77" s="15">
        <f t="shared" si="6"/>
        <v>4.1084280000000444</v>
      </c>
      <c r="G77" s="15">
        <f t="shared" si="4"/>
        <v>1.2166666666666659E-2</v>
      </c>
      <c r="H77" s="28">
        <f t="shared" si="7"/>
        <v>3.9239999999907127E-3</v>
      </c>
    </row>
    <row r="78" spans="1:8" x14ac:dyDescent="0.25">
      <c r="A78" s="4">
        <v>173</v>
      </c>
      <c r="B78" s="2">
        <f t="shared" si="8"/>
        <v>0.75700000000000001</v>
      </c>
      <c r="C78" s="3">
        <v>0.75700000000000001</v>
      </c>
      <c r="E78" s="2">
        <v>70.459500000000006</v>
      </c>
      <c r="F78" s="15">
        <f t="shared" si="6"/>
        <v>4.1182379999999519</v>
      </c>
      <c r="G78" s="15">
        <f t="shared" si="4"/>
        <v>1.3000000000000012E-2</v>
      </c>
      <c r="H78" s="28">
        <f t="shared" si="7"/>
        <v>9.8099999999075038E-3</v>
      </c>
    </row>
    <row r="79" spans="1:8" x14ac:dyDescent="0.25">
      <c r="A79" s="4">
        <v>174</v>
      </c>
      <c r="B79" s="2">
        <f t="shared" si="8"/>
        <v>0.75783333333333336</v>
      </c>
      <c r="E79" s="2">
        <v>70.422300000000007</v>
      </c>
      <c r="F79" s="15">
        <f t="shared" si="6"/>
        <v>4.4831699999999381</v>
      </c>
      <c r="G79" s="15">
        <f t="shared" si="4"/>
        <v>1.3833333333333364E-2</v>
      </c>
      <c r="H79" s="28">
        <f t="shared" si="7"/>
        <v>0.36493199999998627</v>
      </c>
    </row>
    <row r="80" spans="1:8" x14ac:dyDescent="0.25">
      <c r="A80" s="4">
        <v>175</v>
      </c>
      <c r="B80" s="2">
        <f t="shared" si="8"/>
        <v>0.75866666666666671</v>
      </c>
      <c r="E80" s="2">
        <v>70.384500000000003</v>
      </c>
      <c r="F80" s="15">
        <f t="shared" si="6"/>
        <v>4.8539879999999798</v>
      </c>
      <c r="G80" s="15">
        <f t="shared" si="4"/>
        <v>1.4666666666666717E-2</v>
      </c>
      <c r="H80" s="28">
        <f t="shared" si="7"/>
        <v>0.37081800000004161</v>
      </c>
    </row>
    <row r="81" spans="1:8" x14ac:dyDescent="0.25">
      <c r="A81" s="4">
        <v>176</v>
      </c>
      <c r="B81" s="2">
        <f t="shared" si="8"/>
        <v>0.75949999999999995</v>
      </c>
      <c r="E81" s="2">
        <v>70.343100000000007</v>
      </c>
      <c r="F81" s="15">
        <f t="shared" si="6"/>
        <v>5.2601219999999396</v>
      </c>
      <c r="G81" s="15">
        <f t="shared" si="4"/>
        <v>1.5499999999999958E-2</v>
      </c>
      <c r="H81" s="28">
        <f t="shared" si="7"/>
        <v>0.4061339999999598</v>
      </c>
    </row>
    <row r="82" spans="1:8" x14ac:dyDescent="0.25">
      <c r="A82" s="4">
        <v>177</v>
      </c>
      <c r="B82" s="2">
        <f t="shared" si="8"/>
        <v>0.76033333333333331</v>
      </c>
      <c r="E82" s="2">
        <v>70.323400000000007</v>
      </c>
      <c r="F82" s="15">
        <f t="shared" si="6"/>
        <v>5.4533789999999422</v>
      </c>
      <c r="G82" s="15">
        <f t="shared" si="4"/>
        <v>1.6333333333333311E-2</v>
      </c>
      <c r="H82" s="28">
        <f t="shared" si="7"/>
        <v>0.19325700000000268</v>
      </c>
    </row>
    <row r="83" spans="1:8" x14ac:dyDescent="0.25">
      <c r="A83" s="4">
        <v>178</v>
      </c>
      <c r="B83" s="2">
        <f t="shared" si="8"/>
        <v>0.76116666666666666</v>
      </c>
      <c r="E83" s="2">
        <v>70.3001</v>
      </c>
      <c r="F83" s="15">
        <f t="shared" si="6"/>
        <v>5.6819520000000017</v>
      </c>
      <c r="G83" s="15">
        <f t="shared" si="4"/>
        <v>1.7166666666666663E-2</v>
      </c>
      <c r="H83" s="28">
        <f t="shared" si="7"/>
        <v>0.22857300000005942</v>
      </c>
    </row>
    <row r="84" spans="1:8" x14ac:dyDescent="0.25">
      <c r="A84" s="4">
        <v>179</v>
      </c>
      <c r="B84" s="2">
        <f t="shared" si="8"/>
        <v>0.76200000000000001</v>
      </c>
      <c r="E84" s="2">
        <v>70.279700000000005</v>
      </c>
      <c r="F84" s="15">
        <f t="shared" si="6"/>
        <v>5.8820759999999535</v>
      </c>
      <c r="G84" s="15">
        <f t="shared" si="4"/>
        <v>1.8000000000000016E-2</v>
      </c>
      <c r="H84" s="28">
        <f t="shared" si="7"/>
        <v>0.20012399999995178</v>
      </c>
    </row>
    <row r="85" spans="1:8" x14ac:dyDescent="0.25">
      <c r="A85" s="4">
        <v>180</v>
      </c>
      <c r="B85" s="2">
        <f t="shared" si="8"/>
        <v>0.76283333333333336</v>
      </c>
      <c r="E85" s="2">
        <v>70.253200000000007</v>
      </c>
      <c r="F85" s="15">
        <f t="shared" si="6"/>
        <v>6.1420409999999404</v>
      </c>
      <c r="G85" s="15">
        <f t="shared" si="4"/>
        <v>1.8833333333333369E-2</v>
      </c>
      <c r="H85" s="28">
        <f t="shared" si="7"/>
        <v>0.2599649999999869</v>
      </c>
    </row>
    <row r="86" spans="1:8" x14ac:dyDescent="0.25">
      <c r="A86" s="4">
        <v>181</v>
      </c>
      <c r="B86" s="2">
        <f t="shared" si="8"/>
        <v>0.76366666666666672</v>
      </c>
      <c r="E86" s="2">
        <v>70.241200000000006</v>
      </c>
      <c r="F86" s="15">
        <f t="shared" si="6"/>
        <v>6.2597609999999451</v>
      </c>
      <c r="G86" s="15">
        <f t="shared" si="4"/>
        <v>1.9666666666666721E-2</v>
      </c>
      <c r="H86" s="28">
        <f t="shared" si="7"/>
        <v>0.11772000000000471</v>
      </c>
    </row>
    <row r="87" spans="1:8" x14ac:dyDescent="0.25">
      <c r="A87" s="4">
        <v>182</v>
      </c>
      <c r="B87" s="2">
        <f t="shared" si="8"/>
        <v>0.76449999999999996</v>
      </c>
      <c r="C87" s="3">
        <v>0.76500000000000001</v>
      </c>
      <c r="E87" s="2">
        <v>70.220799999999997</v>
      </c>
      <c r="F87" s="15">
        <f t="shared" si="6"/>
        <v>6.4598850000000363</v>
      </c>
      <c r="G87" s="15">
        <f t="shared" si="4"/>
        <v>2.0499999999999963E-2</v>
      </c>
      <c r="H87" s="28">
        <f t="shared" si="7"/>
        <v>0.20012400000009123</v>
      </c>
    </row>
    <row r="88" spans="1:8" x14ac:dyDescent="0.25">
      <c r="A88" s="4">
        <v>183</v>
      </c>
      <c r="B88" s="2">
        <f t="shared" si="8"/>
        <v>0.76533333333333331</v>
      </c>
      <c r="E88" s="2">
        <v>70.206000000000003</v>
      </c>
      <c r="F88" s="15">
        <f t="shared" si="6"/>
        <v>6.6050729999999769</v>
      </c>
      <c r="G88" s="15">
        <f t="shared" si="4"/>
        <v>2.1333333333333315E-2</v>
      </c>
      <c r="H88" s="28">
        <f t="shared" si="7"/>
        <v>0.14518799999994059</v>
      </c>
    </row>
    <row r="89" spans="1:8" x14ac:dyDescent="0.25">
      <c r="A89" s="4">
        <v>184</v>
      </c>
      <c r="B89" s="2">
        <f t="shared" si="8"/>
        <v>0.76616666666666666</v>
      </c>
      <c r="E89" s="2">
        <v>70.180800000000005</v>
      </c>
      <c r="F89" s="15">
        <f t="shared" si="6"/>
        <v>6.8522849999999575</v>
      </c>
      <c r="G89" s="15">
        <f t="shared" si="4"/>
        <v>2.2166666666666668E-2</v>
      </c>
      <c r="H89" s="28">
        <f t="shared" si="7"/>
        <v>0.24721199999998067</v>
      </c>
    </row>
    <row r="90" spans="1:8" x14ac:dyDescent="0.25">
      <c r="A90" s="4">
        <v>185</v>
      </c>
      <c r="B90" s="2">
        <f t="shared" si="8"/>
        <v>0.76700000000000002</v>
      </c>
      <c r="E90" s="2">
        <v>70.1648</v>
      </c>
      <c r="F90" s="15">
        <f t="shared" si="6"/>
        <v>7.0092450000000106</v>
      </c>
      <c r="G90" s="15">
        <f t="shared" si="4"/>
        <v>2.300000000000002E-2</v>
      </c>
      <c r="H90" s="28">
        <f t="shared" si="7"/>
        <v>0.15696000000005306</v>
      </c>
    </row>
    <row r="91" spans="1:8" x14ac:dyDescent="0.25">
      <c r="A91" s="4">
        <v>186</v>
      </c>
      <c r="B91" s="2">
        <f t="shared" si="8"/>
        <v>0.76783333333333337</v>
      </c>
      <c r="E91" s="2">
        <v>70.153899999999993</v>
      </c>
      <c r="F91" s="15">
        <f t="shared" si="6"/>
        <v>7.1161740000000746</v>
      </c>
      <c r="G91" s="15">
        <f t="shared" si="4"/>
        <v>2.3833333333333373E-2</v>
      </c>
      <c r="H91" s="28">
        <f t="shared" si="7"/>
        <v>0.106929000000064</v>
      </c>
    </row>
    <row r="92" spans="1:8" x14ac:dyDescent="0.25">
      <c r="A92" s="4">
        <v>187</v>
      </c>
      <c r="B92" s="2">
        <f t="shared" si="8"/>
        <v>0.76866666666666672</v>
      </c>
      <c r="E92" s="2">
        <v>70.136399999999995</v>
      </c>
      <c r="F92" s="15">
        <f t="shared" si="6"/>
        <v>7.2878490000000582</v>
      </c>
      <c r="G92" s="15">
        <f t="shared" si="4"/>
        <v>2.4666666666666726E-2</v>
      </c>
      <c r="H92" s="28">
        <f t="shared" si="7"/>
        <v>0.17167499999998359</v>
      </c>
    </row>
    <row r="93" spans="1:8" x14ac:dyDescent="0.25">
      <c r="A93" s="4">
        <v>188</v>
      </c>
      <c r="B93" s="2">
        <f t="shared" si="8"/>
        <v>0.76949999999999996</v>
      </c>
      <c r="C93" s="3">
        <v>0.77</v>
      </c>
      <c r="E93" s="2">
        <v>70.110200000000006</v>
      </c>
      <c r="F93" s="15">
        <f t="shared" si="6"/>
        <v>7.5448709999999473</v>
      </c>
      <c r="G93" s="15">
        <f t="shared" si="4"/>
        <v>2.5499999999999967E-2</v>
      </c>
      <c r="H93" s="28">
        <f t="shared" si="7"/>
        <v>0.25702199999988906</v>
      </c>
    </row>
    <row r="94" spans="1:8" x14ac:dyDescent="0.25">
      <c r="A94" s="4">
        <v>189</v>
      </c>
      <c r="B94" s="2">
        <f t="shared" si="8"/>
        <v>0.77033333333333331</v>
      </c>
      <c r="E94" s="2">
        <v>70.096400000000003</v>
      </c>
      <c r="F94" s="15">
        <f t="shared" si="6"/>
        <v>7.6802489999999803</v>
      </c>
      <c r="G94" s="15">
        <f t="shared" si="4"/>
        <v>2.633333333333332E-2</v>
      </c>
      <c r="H94" s="28">
        <f t="shared" si="7"/>
        <v>0.13537800000003308</v>
      </c>
    </row>
    <row r="95" spans="1:8" x14ac:dyDescent="0.25">
      <c r="A95" s="4">
        <v>190</v>
      </c>
      <c r="B95" s="2">
        <f t="shared" si="8"/>
        <v>0.77116666666666667</v>
      </c>
      <c r="E95" s="2">
        <v>70.075599999999994</v>
      </c>
      <c r="F95" s="15">
        <f t="shared" si="6"/>
        <v>7.8842970000000623</v>
      </c>
      <c r="G95" s="15">
        <f t="shared" si="4"/>
        <v>2.7166666666666672E-2</v>
      </c>
      <c r="H95" s="28">
        <f t="shared" si="7"/>
        <v>0.20404800000008194</v>
      </c>
    </row>
    <row r="96" spans="1:8" x14ac:dyDescent="0.25">
      <c r="A96" s="4">
        <v>191</v>
      </c>
      <c r="B96" s="2">
        <f t="shared" si="8"/>
        <v>0.77200000000000002</v>
      </c>
      <c r="E96" s="2">
        <v>70.059700000000007</v>
      </c>
      <c r="F96" s="15">
        <f t="shared" si="6"/>
        <v>8.0402759999999418</v>
      </c>
      <c r="G96" s="15">
        <f t="shared" si="4"/>
        <v>2.8000000000000025E-2</v>
      </c>
      <c r="H96" s="28">
        <f t="shared" si="7"/>
        <v>0.15597899999987952</v>
      </c>
    </row>
    <row r="97" spans="1:8" x14ac:dyDescent="0.25">
      <c r="A97" s="4">
        <v>192</v>
      </c>
      <c r="B97" s="2">
        <f t="shared" si="8"/>
        <v>0.77283333333333337</v>
      </c>
      <c r="E97" s="2">
        <v>70.038300000000007</v>
      </c>
      <c r="F97" s="15">
        <f t="shared" si="6"/>
        <v>8.2502099999999405</v>
      </c>
      <c r="G97" s="15">
        <f t="shared" si="4"/>
        <v>2.8833333333333377E-2</v>
      </c>
      <c r="H97" s="28">
        <f t="shared" si="7"/>
        <v>0.20993399999999873</v>
      </c>
    </row>
    <row r="98" spans="1:8" x14ac:dyDescent="0.25">
      <c r="A98" s="4">
        <v>193</v>
      </c>
      <c r="B98" s="2">
        <f t="shared" si="8"/>
        <v>0.77366666666666672</v>
      </c>
      <c r="E98" s="2">
        <v>70.024500000000003</v>
      </c>
      <c r="F98" s="15">
        <f t="shared" si="6"/>
        <v>8.3855879999999736</v>
      </c>
      <c r="G98" s="15">
        <f t="shared" si="4"/>
        <v>2.966666666666673E-2</v>
      </c>
      <c r="H98" s="28">
        <f t="shared" si="7"/>
        <v>0.13537800000003308</v>
      </c>
    </row>
    <row r="99" spans="1:8" x14ac:dyDescent="0.25">
      <c r="A99" s="4">
        <v>194</v>
      </c>
      <c r="B99" s="2">
        <f t="shared" si="8"/>
        <v>0.77449999999999997</v>
      </c>
      <c r="C99" s="3">
        <v>0.77500000000000002</v>
      </c>
      <c r="E99" s="2">
        <v>70.004199999999997</v>
      </c>
      <c r="F99" s="15">
        <f t="shared" si="6"/>
        <v>8.5847310000000334</v>
      </c>
      <c r="G99" s="15">
        <f t="shared" si="4"/>
        <v>3.0499999999999972E-2</v>
      </c>
      <c r="H99" s="28">
        <f t="shared" si="7"/>
        <v>0.1991430000000598</v>
      </c>
    </row>
    <row r="100" spans="1:8" x14ac:dyDescent="0.25">
      <c r="A100" s="4">
        <v>195</v>
      </c>
      <c r="B100" s="2">
        <f t="shared" si="8"/>
        <v>0.77533333333333332</v>
      </c>
      <c r="E100" s="2">
        <v>69.991699999999994</v>
      </c>
      <c r="F100" s="15">
        <f t="shared" si="6"/>
        <v>8.7073560000000612</v>
      </c>
      <c r="G100" s="15">
        <f t="shared" si="4"/>
        <v>3.1333333333333324E-2</v>
      </c>
      <c r="H100" s="28">
        <f t="shared" si="7"/>
        <v>0.12262500000002774</v>
      </c>
    </row>
    <row r="101" spans="1:8" x14ac:dyDescent="0.25">
      <c r="A101" s="4">
        <v>196</v>
      </c>
      <c r="B101" s="2">
        <f t="shared" si="8"/>
        <v>0.77616666666666667</v>
      </c>
      <c r="E101" s="2">
        <v>69.970200000000006</v>
      </c>
      <c r="F101" s="15">
        <f t="shared" si="6"/>
        <v>8.9182709999999528</v>
      </c>
      <c r="G101" s="15">
        <f t="shared" si="4"/>
        <v>3.2166666666666677E-2</v>
      </c>
      <c r="H101" s="28">
        <f t="shared" si="7"/>
        <v>0.21091499999989161</v>
      </c>
    </row>
    <row r="102" spans="1:8" x14ac:dyDescent="0.25">
      <c r="A102" s="4">
        <v>197</v>
      </c>
      <c r="B102" s="2">
        <f t="shared" si="8"/>
        <v>0.77700000000000002</v>
      </c>
      <c r="E102" s="2">
        <v>69.962400000000002</v>
      </c>
      <c r="F102" s="15">
        <f t="shared" si="6"/>
        <v>8.994788999999983</v>
      </c>
      <c r="G102" s="15">
        <f t="shared" si="4"/>
        <v>3.3000000000000029E-2</v>
      </c>
      <c r="H102" s="28">
        <f t="shared" si="7"/>
        <v>7.6518000000030284E-2</v>
      </c>
    </row>
    <row r="103" spans="1:8" x14ac:dyDescent="0.25">
      <c r="A103" s="4">
        <v>198</v>
      </c>
      <c r="B103" s="2">
        <f t="shared" si="8"/>
        <v>0.77783333333333338</v>
      </c>
      <c r="E103" s="2">
        <v>69.940700000000007</v>
      </c>
      <c r="F103" s="15">
        <f t="shared" si="6"/>
        <v>9.2076659999999411</v>
      </c>
      <c r="G103" s="15">
        <f t="shared" si="4"/>
        <v>3.3833333333333382E-2</v>
      </c>
      <c r="H103" s="28">
        <f t="shared" si="7"/>
        <v>0.21287699999995802</v>
      </c>
    </row>
    <row r="104" spans="1:8" x14ac:dyDescent="0.25">
      <c r="A104" s="4">
        <v>199</v>
      </c>
      <c r="B104" s="2">
        <f t="shared" si="8"/>
        <v>0.77866666666666662</v>
      </c>
      <c r="E104" s="2">
        <v>69.929299999999998</v>
      </c>
      <c r="F104" s="15">
        <f t="shared" si="6"/>
        <v>9.3195000000000281</v>
      </c>
      <c r="G104" s="15">
        <f t="shared" si="4"/>
        <v>3.4666666666666623E-2</v>
      </c>
      <c r="H104" s="28">
        <f t="shared" si="7"/>
        <v>0.11183400000008703</v>
      </c>
    </row>
    <row r="105" spans="1:8" x14ac:dyDescent="0.25">
      <c r="A105" s="4">
        <v>200</v>
      </c>
      <c r="B105" s="2">
        <f t="shared" si="8"/>
        <v>0.77949999999999997</v>
      </c>
      <c r="C105" s="3">
        <v>0.78</v>
      </c>
      <c r="E105" s="2">
        <v>69.909199999999998</v>
      </c>
      <c r="F105" s="15">
        <f t="shared" si="6"/>
        <v>9.5166810000000215</v>
      </c>
      <c r="G105" s="15">
        <f t="shared" si="4"/>
        <v>3.5499999999999976E-2</v>
      </c>
      <c r="H105" s="28">
        <f t="shared" si="7"/>
        <v>0.19718099999999339</v>
      </c>
    </row>
    <row r="106" spans="1:8" x14ac:dyDescent="0.25">
      <c r="A106" s="4">
        <v>201</v>
      </c>
      <c r="B106" s="2">
        <f t="shared" si="8"/>
        <v>0.78033333333333332</v>
      </c>
      <c r="E106" s="2">
        <v>69.896299999999997</v>
      </c>
      <c r="F106" s="15">
        <f t="shared" si="6"/>
        <v>9.6432300000000399</v>
      </c>
      <c r="G106" s="15">
        <f t="shared" si="4"/>
        <v>3.6333333333333329E-2</v>
      </c>
      <c r="H106" s="28">
        <f t="shared" si="7"/>
        <v>0.12654900000001845</v>
      </c>
    </row>
    <row r="107" spans="1:8" x14ac:dyDescent="0.25">
      <c r="A107" s="4">
        <v>202</v>
      </c>
      <c r="B107" s="2">
        <f t="shared" si="8"/>
        <v>0.78116666666666668</v>
      </c>
      <c r="E107" s="2">
        <v>69.877499999999998</v>
      </c>
      <c r="F107" s="15">
        <f t="shared" si="6"/>
        <v>9.8276580000000298</v>
      </c>
      <c r="G107" s="15">
        <f t="shared" si="4"/>
        <v>3.7166666666666681E-2</v>
      </c>
      <c r="H107" s="28">
        <f t="shared" si="7"/>
        <v>0.18442799999998982</v>
      </c>
    </row>
    <row r="108" spans="1:8" x14ac:dyDescent="0.25">
      <c r="A108" s="4">
        <v>203</v>
      </c>
      <c r="B108" s="2">
        <f t="shared" si="8"/>
        <v>0.78200000000000003</v>
      </c>
      <c r="E108" s="2">
        <v>69.871300000000005</v>
      </c>
      <c r="F108" s="15">
        <f t="shared" si="6"/>
        <v>9.8884799999999569</v>
      </c>
      <c r="G108" s="15">
        <f t="shared" si="4"/>
        <v>3.8000000000000034E-2</v>
      </c>
      <c r="H108" s="28">
        <f t="shared" si="7"/>
        <v>6.0821999999927101E-2</v>
      </c>
    </row>
    <row r="109" spans="1:8" x14ac:dyDescent="0.25">
      <c r="A109" s="4">
        <v>204</v>
      </c>
      <c r="B109" s="2">
        <f t="shared" si="8"/>
        <v>0.78283333333333338</v>
      </c>
      <c r="E109" s="2">
        <v>69.855199999999996</v>
      </c>
      <c r="F109" s="15">
        <f t="shared" si="6"/>
        <v>10.046421000000041</v>
      </c>
      <c r="G109" s="15">
        <f t="shared" si="4"/>
        <v>3.8833333333333386E-2</v>
      </c>
      <c r="H109" s="28">
        <f t="shared" si="7"/>
        <v>0.15794100000008449</v>
      </c>
    </row>
    <row r="110" spans="1:8" x14ac:dyDescent="0.25">
      <c r="A110" s="4">
        <v>205</v>
      </c>
      <c r="B110" s="2">
        <f t="shared" si="8"/>
        <v>0.78366666666666662</v>
      </c>
      <c r="E110" s="2">
        <v>69.843999999999994</v>
      </c>
      <c r="F110" s="15">
        <f t="shared" si="6"/>
        <v>10.156293000000066</v>
      </c>
      <c r="G110" s="15">
        <f t="shared" si="4"/>
        <v>3.9666666666666628E-2</v>
      </c>
      <c r="H110" s="28">
        <f t="shared" si="7"/>
        <v>0.10987200000002417</v>
      </c>
    </row>
    <row r="111" spans="1:8" x14ac:dyDescent="0.25">
      <c r="A111" s="4">
        <v>206</v>
      </c>
      <c r="B111" s="2">
        <f t="shared" si="8"/>
        <v>0.78449999999999998</v>
      </c>
      <c r="E111" s="2">
        <v>69.828199999999995</v>
      </c>
      <c r="F111" s="15">
        <f t="shared" si="6"/>
        <v>10.311291000000052</v>
      </c>
      <c r="G111" s="15">
        <f t="shared" si="4"/>
        <v>4.049999999999998E-2</v>
      </c>
      <c r="H111" s="28">
        <f t="shared" si="7"/>
        <v>0.15499799999998665</v>
      </c>
    </row>
    <row r="112" spans="1:8" x14ac:dyDescent="0.25">
      <c r="A112" s="4">
        <v>207</v>
      </c>
      <c r="B112" s="2">
        <f t="shared" si="8"/>
        <v>0.78533333333333333</v>
      </c>
      <c r="E112" s="2">
        <v>69.819100000000006</v>
      </c>
      <c r="F112" s="15">
        <f t="shared" si="6"/>
        <v>10.400561999999949</v>
      </c>
      <c r="G112" s="15">
        <f t="shared" si="4"/>
        <v>4.1333333333333333E-2</v>
      </c>
      <c r="H112" s="28">
        <f t="shared" si="7"/>
        <v>8.9270999999897072E-2</v>
      </c>
    </row>
    <row r="113" spans="1:8" x14ac:dyDescent="0.25">
      <c r="A113" s="4">
        <v>208</v>
      </c>
      <c r="B113" s="2">
        <f t="shared" si="8"/>
        <v>0.78616666666666668</v>
      </c>
      <c r="E113" s="2">
        <v>69.805499999999995</v>
      </c>
      <c r="F113" s="15">
        <f t="shared" si="6"/>
        <v>10.533978000000056</v>
      </c>
      <c r="G113" s="15">
        <f t="shared" si="4"/>
        <v>4.2166666666666686E-2</v>
      </c>
      <c r="H113" s="28">
        <f t="shared" si="7"/>
        <v>0.133416000000107</v>
      </c>
    </row>
    <row r="114" spans="1:8" x14ac:dyDescent="0.25">
      <c r="A114" s="4">
        <v>209</v>
      </c>
      <c r="B114" s="2">
        <f t="shared" si="8"/>
        <v>0.78700000000000003</v>
      </c>
      <c r="E114" s="2">
        <v>69.794300000000007</v>
      </c>
      <c r="F114" s="15">
        <f t="shared" si="6"/>
        <v>10.64384999999994</v>
      </c>
      <c r="G114" s="15">
        <f t="shared" si="4"/>
        <v>4.3000000000000038E-2</v>
      </c>
      <c r="H114" s="28">
        <f t="shared" si="7"/>
        <v>0.10987199999988384</v>
      </c>
    </row>
    <row r="115" spans="1:8" x14ac:dyDescent="0.25">
      <c r="A115" s="4">
        <v>210</v>
      </c>
      <c r="B115" s="2">
        <f t="shared" si="8"/>
        <v>0.78783333333333339</v>
      </c>
      <c r="E115" s="2">
        <v>69.782200000000003</v>
      </c>
      <c r="F115" s="15">
        <f t="shared" si="6"/>
        <v>10.762550999999977</v>
      </c>
      <c r="G115" s="15">
        <f t="shared" si="4"/>
        <v>4.3833333333333391E-2</v>
      </c>
      <c r="H115" s="28">
        <f t="shared" si="7"/>
        <v>0.11870100000003703</v>
      </c>
    </row>
    <row r="116" spans="1:8" x14ac:dyDescent="0.25">
      <c r="A116" s="4">
        <v>211</v>
      </c>
      <c r="B116" s="2">
        <f t="shared" si="8"/>
        <v>0.78866666666666663</v>
      </c>
      <c r="E116" s="2">
        <v>69.773799999999994</v>
      </c>
      <c r="F116" s="15">
        <f t="shared" si="6"/>
        <v>10.844955000000063</v>
      </c>
      <c r="G116" s="15">
        <f t="shared" si="4"/>
        <v>4.4666666666666632E-2</v>
      </c>
      <c r="H116" s="28">
        <f t="shared" si="7"/>
        <v>8.2404000000085631E-2</v>
      </c>
    </row>
    <row r="117" spans="1:8" x14ac:dyDescent="0.25">
      <c r="A117" s="4">
        <v>212</v>
      </c>
      <c r="B117" s="2">
        <f t="shared" si="8"/>
        <v>0.78949999999999998</v>
      </c>
      <c r="E117" s="2">
        <v>69.759500000000003</v>
      </c>
      <c r="F117" s="15">
        <f t="shared" si="6"/>
        <v>10.985237999999979</v>
      </c>
      <c r="G117" s="15">
        <f t="shared" si="4"/>
        <v>4.5499999999999985E-2</v>
      </c>
      <c r="H117" s="28">
        <f t="shared" si="7"/>
        <v>0.14028299999991667</v>
      </c>
    </row>
    <row r="118" spans="1:8" x14ac:dyDescent="0.25">
      <c r="A118" s="4">
        <v>213</v>
      </c>
      <c r="B118" s="2">
        <f t="shared" si="8"/>
        <v>0.79033333333333333</v>
      </c>
      <c r="E118" s="2">
        <v>69.750399999999999</v>
      </c>
      <c r="F118" s="15">
        <f t="shared" si="6"/>
        <v>11.074509000000017</v>
      </c>
      <c r="G118" s="15">
        <f t="shared" si="4"/>
        <v>4.6333333333333337E-2</v>
      </c>
      <c r="H118" s="28">
        <f t="shared" si="7"/>
        <v>8.9271000000037404E-2</v>
      </c>
    </row>
    <row r="119" spans="1:8" x14ac:dyDescent="0.25">
      <c r="A119" s="4">
        <v>214</v>
      </c>
      <c r="B119" s="2">
        <f t="shared" si="8"/>
        <v>0.79116666666666668</v>
      </c>
      <c r="E119" s="2">
        <v>69.738500000000002</v>
      </c>
      <c r="F119" s="15">
        <f t="shared" si="6"/>
        <v>11.191247999999987</v>
      </c>
      <c r="G119" s="15">
        <f t="shared" si="4"/>
        <v>4.716666666666669E-2</v>
      </c>
      <c r="H119" s="28">
        <f t="shared" si="7"/>
        <v>0.11673899999997062</v>
      </c>
    </row>
    <row r="120" spans="1:8" x14ac:dyDescent="0.25">
      <c r="A120" s="4">
        <v>215</v>
      </c>
      <c r="B120" s="2">
        <f t="shared" si="8"/>
        <v>0.79200000000000004</v>
      </c>
      <c r="E120" s="2">
        <v>69.727900000000005</v>
      </c>
      <c r="F120" s="15">
        <f t="shared" si="6"/>
        <v>11.295233999999954</v>
      </c>
      <c r="G120" s="15">
        <f t="shared" si="4"/>
        <v>4.8000000000000043E-2</v>
      </c>
      <c r="H120" s="28">
        <f t="shared" si="7"/>
        <v>0.10398599999996705</v>
      </c>
    </row>
    <row r="121" spans="1:8" x14ac:dyDescent="0.25">
      <c r="A121" s="4">
        <v>216</v>
      </c>
      <c r="B121" s="2">
        <f t="shared" si="8"/>
        <v>0.79283333333333339</v>
      </c>
      <c r="E121" s="2">
        <v>69.716099999999997</v>
      </c>
      <c r="F121" s="15">
        <f t="shared" si="6"/>
        <v>11.410992000000034</v>
      </c>
      <c r="G121" s="15">
        <f t="shared" si="4"/>
        <v>4.8833333333333395E-2</v>
      </c>
      <c r="H121" s="28">
        <f t="shared" si="7"/>
        <v>0.11575800000007952</v>
      </c>
    </row>
    <row r="122" spans="1:8" x14ac:dyDescent="0.25">
      <c r="A122" s="4">
        <v>217</v>
      </c>
      <c r="B122" s="2">
        <f t="shared" si="8"/>
        <v>0.79366666666666663</v>
      </c>
      <c r="E122" s="2">
        <v>69.712699999999998</v>
      </c>
      <c r="F122" s="15">
        <f t="shared" si="6"/>
        <v>11.444346000000026</v>
      </c>
      <c r="G122" s="15">
        <f t="shared" si="4"/>
        <v>4.9666666666666637E-2</v>
      </c>
      <c r="H122" s="28">
        <f t="shared" si="7"/>
        <v>3.3353999999992112E-2</v>
      </c>
    </row>
    <row r="123" spans="1:8" x14ac:dyDescent="0.25">
      <c r="A123" s="4">
        <v>218</v>
      </c>
      <c r="B123" s="2">
        <f t="shared" si="8"/>
        <v>0.79449999999999998</v>
      </c>
      <c r="E123" s="2">
        <v>69.700400000000002</v>
      </c>
      <c r="F123" s="15">
        <f t="shared" si="6"/>
        <v>11.565008999999987</v>
      </c>
      <c r="G123" s="15">
        <f t="shared" si="4"/>
        <v>5.0499999999999989E-2</v>
      </c>
      <c r="H123" s="28">
        <f t="shared" si="7"/>
        <v>0.12066299999996133</v>
      </c>
    </row>
    <row r="124" spans="1:8" x14ac:dyDescent="0.25">
      <c r="A124" s="4">
        <v>219</v>
      </c>
      <c r="B124" s="2">
        <f t="shared" si="8"/>
        <v>0.79533333333333334</v>
      </c>
      <c r="E124" s="2">
        <v>69.690100000000001</v>
      </c>
      <c r="F124" s="15">
        <f t="shared" si="6"/>
        <v>11.666051999999997</v>
      </c>
      <c r="G124" s="15">
        <f t="shared" si="4"/>
        <v>5.1333333333333342E-2</v>
      </c>
      <c r="H124" s="28">
        <f t="shared" si="7"/>
        <v>0.10104300000000954</v>
      </c>
    </row>
    <row r="125" spans="1:8" x14ac:dyDescent="0.25">
      <c r="A125" s="4">
        <v>220</v>
      </c>
      <c r="B125" s="2">
        <f t="shared" si="8"/>
        <v>0.79616666666666669</v>
      </c>
      <c r="E125" s="2">
        <v>69.678399999999996</v>
      </c>
      <c r="F125" s="15">
        <f t="shared" si="6"/>
        <v>11.780829000000043</v>
      </c>
      <c r="G125" s="15">
        <f t="shared" si="4"/>
        <v>5.2166666666666694E-2</v>
      </c>
      <c r="H125" s="28">
        <f t="shared" si="7"/>
        <v>0.11477700000004631</v>
      </c>
    </row>
    <row r="126" spans="1:8" x14ac:dyDescent="0.25">
      <c r="A126" s="4">
        <v>221</v>
      </c>
      <c r="B126" s="2">
        <f t="shared" si="8"/>
        <v>0.79700000000000004</v>
      </c>
      <c r="E126" s="2">
        <v>69.674099999999996</v>
      </c>
      <c r="F126" s="15">
        <f t="shared" si="6"/>
        <v>11.823012000000048</v>
      </c>
      <c r="G126" s="15">
        <f t="shared" si="4"/>
        <v>5.3000000000000047E-2</v>
      </c>
      <c r="H126" s="28">
        <f t="shared" si="7"/>
        <v>4.2183000000004967E-2</v>
      </c>
    </row>
    <row r="127" spans="1:8" x14ac:dyDescent="0.25">
      <c r="A127" s="4">
        <v>222</v>
      </c>
      <c r="B127" s="2">
        <f t="shared" si="8"/>
        <v>0.79783333333333339</v>
      </c>
      <c r="E127" s="2">
        <v>69.656700000000001</v>
      </c>
      <c r="F127" s="15">
        <f t="shared" si="6"/>
        <v>11.993706</v>
      </c>
      <c r="G127" s="15">
        <f t="shared" si="4"/>
        <v>5.38333333333334E-2</v>
      </c>
      <c r="H127" s="28">
        <f t="shared" si="7"/>
        <v>0.17069399999995127</v>
      </c>
    </row>
    <row r="128" spans="1:8" x14ac:dyDescent="0.25">
      <c r="A128" s="4">
        <v>223</v>
      </c>
      <c r="B128" s="2">
        <f t="shared" si="8"/>
        <v>0.79866666666666664</v>
      </c>
      <c r="E128" s="2">
        <v>69.649900000000002</v>
      </c>
      <c r="F128" s="15">
        <f t="shared" si="6"/>
        <v>12.060413999999984</v>
      </c>
      <c r="G128" s="15">
        <f t="shared" si="4"/>
        <v>5.4666666666666641E-2</v>
      </c>
      <c r="H128" s="28">
        <f t="shared" si="7"/>
        <v>6.6707999999984224E-2</v>
      </c>
    </row>
    <row r="129" spans="1:8" x14ac:dyDescent="0.25">
      <c r="A129" s="4">
        <v>224</v>
      </c>
      <c r="B129" s="2">
        <f t="shared" si="8"/>
        <v>0.79949999999999999</v>
      </c>
      <c r="E129" s="2">
        <v>69.638400000000004</v>
      </c>
      <c r="F129" s="15">
        <f t="shared" si="6"/>
        <v>12.173228999999965</v>
      </c>
      <c r="G129" s="15">
        <f t="shared" si="4"/>
        <v>5.5499999999999994E-2</v>
      </c>
      <c r="H129" s="28">
        <f t="shared" si="7"/>
        <v>0.11281499999998168</v>
      </c>
    </row>
    <row r="130" spans="1:8" x14ac:dyDescent="0.25">
      <c r="A130" s="4">
        <v>225</v>
      </c>
      <c r="B130" s="2">
        <f t="shared" si="8"/>
        <v>0.80033333333333334</v>
      </c>
      <c r="E130" s="2">
        <v>69.636099999999999</v>
      </c>
      <c r="F130" s="15">
        <f t="shared" si="6"/>
        <v>12.195792000000017</v>
      </c>
      <c r="G130" s="15">
        <f t="shared" si="4"/>
        <v>5.6333333333333346E-2</v>
      </c>
      <c r="H130" s="28">
        <f t="shared" si="7"/>
        <v>2.2563000000051403E-2</v>
      </c>
    </row>
    <row r="131" spans="1:8" x14ac:dyDescent="0.25">
      <c r="A131" s="4">
        <v>226</v>
      </c>
      <c r="B131" s="2">
        <f t="shared" si="8"/>
        <v>0.80116666666666669</v>
      </c>
      <c r="E131" s="2">
        <v>69.633399999999995</v>
      </c>
      <c r="F131" s="15">
        <f t="shared" ref="F131:F194" si="9">(70.8793-E131)*9.81</f>
        <v>12.222279000000059</v>
      </c>
      <c r="G131" s="15">
        <f t="shared" ref="G131:G194" si="10">B131-0.744</f>
        <v>5.7166666666666699E-2</v>
      </c>
      <c r="H131" s="28">
        <f t="shared" si="7"/>
        <v>2.6487000000042116E-2</v>
      </c>
    </row>
    <row r="132" spans="1:8" x14ac:dyDescent="0.25">
      <c r="A132" s="4">
        <v>227</v>
      </c>
      <c r="B132" s="2">
        <f t="shared" si="8"/>
        <v>0.80200000000000005</v>
      </c>
      <c r="E132" s="2">
        <v>69.625299999999996</v>
      </c>
      <c r="F132" s="15">
        <f t="shared" si="9"/>
        <v>12.301740000000049</v>
      </c>
      <c r="G132" s="15">
        <f t="shared" si="10"/>
        <v>5.8000000000000052E-2</v>
      </c>
      <c r="H132" s="28">
        <f t="shared" si="7"/>
        <v>7.9460999999989568E-2</v>
      </c>
    </row>
    <row r="133" spans="1:8" x14ac:dyDescent="0.25">
      <c r="A133" s="4">
        <v>228</v>
      </c>
      <c r="B133" s="2">
        <f t="shared" si="8"/>
        <v>0.80283333333333329</v>
      </c>
      <c r="E133" s="2">
        <v>69.619500000000002</v>
      </c>
      <c r="F133" s="15">
        <f t="shared" si="9"/>
        <v>12.358637999999985</v>
      </c>
      <c r="G133" s="15">
        <f t="shared" si="10"/>
        <v>5.8833333333333293E-2</v>
      </c>
      <c r="H133" s="28">
        <f t="shared" ref="H133:H196" si="11">F133-F132</f>
        <v>5.6897999999936388E-2</v>
      </c>
    </row>
    <row r="134" spans="1:8" x14ac:dyDescent="0.25">
      <c r="A134" s="4">
        <v>229</v>
      </c>
      <c r="B134" s="2">
        <f t="shared" si="8"/>
        <v>0.80366666666666664</v>
      </c>
      <c r="E134" s="2">
        <v>69.613900000000001</v>
      </c>
      <c r="F134" s="15">
        <f t="shared" si="9"/>
        <v>12.413573999999997</v>
      </c>
      <c r="G134" s="15">
        <f t="shared" si="10"/>
        <v>5.9666666666666646E-2</v>
      </c>
      <c r="H134" s="28">
        <f t="shared" si="11"/>
        <v>5.4936000000012086E-2</v>
      </c>
    </row>
    <row r="135" spans="1:8" x14ac:dyDescent="0.25">
      <c r="A135" s="4">
        <v>230</v>
      </c>
      <c r="B135" s="2">
        <f t="shared" si="8"/>
        <v>0.80449999999999999</v>
      </c>
      <c r="E135" s="2">
        <v>69.607200000000006</v>
      </c>
      <c r="F135" s="15">
        <f t="shared" si="9"/>
        <v>12.479300999999948</v>
      </c>
      <c r="G135" s="15">
        <f t="shared" si="10"/>
        <v>6.0499999999999998E-2</v>
      </c>
      <c r="H135" s="28">
        <f t="shared" si="11"/>
        <v>6.5726999999951019E-2</v>
      </c>
    </row>
    <row r="136" spans="1:8" x14ac:dyDescent="0.25">
      <c r="A136" s="4">
        <v>231</v>
      </c>
      <c r="B136" s="2">
        <f t="shared" si="8"/>
        <v>0.80533333333333335</v>
      </c>
      <c r="E136" s="2">
        <v>69.604299999999995</v>
      </c>
      <c r="F136" s="15">
        <f t="shared" si="9"/>
        <v>12.507750000000057</v>
      </c>
      <c r="G136" s="15">
        <f t="shared" si="10"/>
        <v>6.1333333333333351E-2</v>
      </c>
      <c r="H136" s="28">
        <f t="shared" si="11"/>
        <v>2.8449000000108526E-2</v>
      </c>
    </row>
    <row r="137" spans="1:8" x14ac:dyDescent="0.25">
      <c r="A137" s="4">
        <v>232</v>
      </c>
      <c r="B137" s="2">
        <f t="shared" si="8"/>
        <v>0.8061666666666667</v>
      </c>
      <c r="E137" s="2">
        <v>69.601500000000001</v>
      </c>
      <c r="F137" s="15">
        <f t="shared" si="9"/>
        <v>12.535217999999992</v>
      </c>
      <c r="G137" s="15">
        <f t="shared" si="10"/>
        <v>6.2166666666666703E-2</v>
      </c>
      <c r="H137" s="28">
        <f t="shared" si="11"/>
        <v>2.7467999999934989E-2</v>
      </c>
    </row>
    <row r="138" spans="1:8" x14ac:dyDescent="0.25">
      <c r="A138" s="4">
        <v>233</v>
      </c>
      <c r="B138" s="2">
        <f t="shared" si="8"/>
        <v>0.80700000000000005</v>
      </c>
      <c r="E138" s="2">
        <v>69.587900000000005</v>
      </c>
      <c r="F138" s="15">
        <f t="shared" si="9"/>
        <v>12.66863399999996</v>
      </c>
      <c r="G138" s="15">
        <f t="shared" si="10"/>
        <v>6.3000000000000056E-2</v>
      </c>
      <c r="H138" s="28">
        <f t="shared" si="11"/>
        <v>0.13341599999996845</v>
      </c>
    </row>
    <row r="139" spans="1:8" x14ac:dyDescent="0.25">
      <c r="A139" s="4">
        <v>234</v>
      </c>
      <c r="B139" s="2">
        <f t="shared" si="8"/>
        <v>0.80783333333333329</v>
      </c>
      <c r="E139" s="2">
        <v>69.575999999999993</v>
      </c>
      <c r="F139" s="15">
        <f t="shared" si="9"/>
        <v>12.785373000000071</v>
      </c>
      <c r="G139" s="15">
        <f t="shared" si="10"/>
        <v>6.3833333333333298E-2</v>
      </c>
      <c r="H139" s="28">
        <f t="shared" si="11"/>
        <v>0.11673900000011095</v>
      </c>
    </row>
    <row r="140" spans="1:8" x14ac:dyDescent="0.25">
      <c r="A140" s="4">
        <v>235</v>
      </c>
      <c r="B140" s="2">
        <f t="shared" ref="B140:B203" si="12">0.05/60*(A140-173)+0.757</f>
        <v>0.80866666666666664</v>
      </c>
      <c r="E140" s="2">
        <v>69.568700000000007</v>
      </c>
      <c r="F140" s="15">
        <f t="shared" si="9"/>
        <v>12.856985999999939</v>
      </c>
      <c r="G140" s="15">
        <f t="shared" si="10"/>
        <v>6.466666666666665E-2</v>
      </c>
      <c r="H140" s="28">
        <f t="shared" si="11"/>
        <v>7.161299999986781E-2</v>
      </c>
    </row>
    <row r="141" spans="1:8" x14ac:dyDescent="0.25">
      <c r="A141" s="4">
        <v>236</v>
      </c>
      <c r="B141" s="2">
        <f t="shared" si="12"/>
        <v>0.8095</v>
      </c>
      <c r="E141" s="2">
        <v>69.556399999999996</v>
      </c>
      <c r="F141" s="15">
        <f t="shared" si="9"/>
        <v>12.977649000000042</v>
      </c>
      <c r="G141" s="15">
        <f t="shared" si="10"/>
        <v>6.5500000000000003E-2</v>
      </c>
      <c r="H141" s="28">
        <f t="shared" si="11"/>
        <v>0.12066300000010344</v>
      </c>
    </row>
    <row r="142" spans="1:8" x14ac:dyDescent="0.25">
      <c r="A142" s="4">
        <v>237</v>
      </c>
      <c r="B142" s="2">
        <f t="shared" si="12"/>
        <v>0.81033333333333335</v>
      </c>
      <c r="E142" s="2">
        <v>69.546400000000006</v>
      </c>
      <c r="F142" s="15">
        <f t="shared" si="9"/>
        <v>13.075748999999952</v>
      </c>
      <c r="G142" s="15">
        <f t="shared" si="10"/>
        <v>6.6333333333333355E-2</v>
      </c>
      <c r="H142" s="28">
        <f t="shared" si="11"/>
        <v>9.8099999999909926E-2</v>
      </c>
    </row>
    <row r="143" spans="1:8" x14ac:dyDescent="0.25">
      <c r="A143" s="4">
        <v>238</v>
      </c>
      <c r="B143" s="2">
        <f t="shared" si="12"/>
        <v>0.8111666666666667</v>
      </c>
      <c r="E143" s="2">
        <v>69.531800000000004</v>
      </c>
      <c r="F143" s="15">
        <f t="shared" si="9"/>
        <v>13.218974999999967</v>
      </c>
      <c r="G143" s="15">
        <f t="shared" si="10"/>
        <v>6.7166666666666708E-2</v>
      </c>
      <c r="H143" s="28">
        <f t="shared" si="11"/>
        <v>0.14322600000001451</v>
      </c>
    </row>
    <row r="144" spans="1:8" x14ac:dyDescent="0.25">
      <c r="A144" s="4">
        <v>239</v>
      </c>
      <c r="B144" s="2">
        <f t="shared" si="12"/>
        <v>0.81200000000000006</v>
      </c>
      <c r="E144" s="2">
        <v>69.525599999999997</v>
      </c>
      <c r="F144" s="15">
        <f t="shared" si="9"/>
        <v>13.279797000000034</v>
      </c>
      <c r="G144" s="15">
        <f t="shared" si="10"/>
        <v>6.800000000000006E-2</v>
      </c>
      <c r="H144" s="28">
        <f t="shared" si="11"/>
        <v>6.0822000000067433E-2</v>
      </c>
    </row>
    <row r="145" spans="1:8" x14ac:dyDescent="0.25">
      <c r="A145" s="4">
        <v>240</v>
      </c>
      <c r="B145" s="2">
        <f t="shared" si="12"/>
        <v>0.8128333333333333</v>
      </c>
      <c r="E145" s="2">
        <v>69.515799999999999</v>
      </c>
      <c r="F145" s="15">
        <f t="shared" si="9"/>
        <v>13.37593500000002</v>
      </c>
      <c r="G145" s="15">
        <f t="shared" si="10"/>
        <v>6.8833333333333302E-2</v>
      </c>
      <c r="H145" s="28">
        <f t="shared" si="11"/>
        <v>9.6137999999985624E-2</v>
      </c>
    </row>
    <row r="146" spans="1:8" x14ac:dyDescent="0.25">
      <c r="A146" s="4">
        <v>241</v>
      </c>
      <c r="B146" s="2">
        <f t="shared" si="12"/>
        <v>0.81366666666666665</v>
      </c>
      <c r="E146" s="2">
        <v>69.510099999999994</v>
      </c>
      <c r="F146" s="15">
        <f t="shared" si="9"/>
        <v>13.431852000000063</v>
      </c>
      <c r="G146" s="15">
        <f t="shared" si="10"/>
        <v>6.9666666666666655E-2</v>
      </c>
      <c r="H146" s="28">
        <f t="shared" si="11"/>
        <v>5.5917000000043515E-2</v>
      </c>
    </row>
    <row r="147" spans="1:8" x14ac:dyDescent="0.25">
      <c r="A147" s="4">
        <v>242</v>
      </c>
      <c r="B147" s="2">
        <f t="shared" si="12"/>
        <v>0.8145</v>
      </c>
      <c r="E147" s="2">
        <v>69.4923</v>
      </c>
      <c r="F147" s="15">
        <f t="shared" si="9"/>
        <v>13.606470000000005</v>
      </c>
      <c r="G147" s="15">
        <f t="shared" si="10"/>
        <v>7.0500000000000007E-2</v>
      </c>
      <c r="H147" s="28">
        <f t="shared" si="11"/>
        <v>0.17461799999994199</v>
      </c>
    </row>
    <row r="148" spans="1:8" x14ac:dyDescent="0.25">
      <c r="A148" s="4">
        <v>243</v>
      </c>
      <c r="B148" s="2">
        <f t="shared" si="12"/>
        <v>0.81533333333333335</v>
      </c>
      <c r="E148" s="2">
        <v>69.480400000000003</v>
      </c>
      <c r="F148" s="15">
        <f t="shared" si="9"/>
        <v>13.723208999999978</v>
      </c>
      <c r="G148" s="15">
        <f t="shared" si="10"/>
        <v>7.133333333333336E-2</v>
      </c>
      <c r="H148" s="28">
        <f t="shared" si="11"/>
        <v>0.11673899999997239</v>
      </c>
    </row>
    <row r="149" spans="1:8" x14ac:dyDescent="0.25">
      <c r="A149" s="4">
        <v>244</v>
      </c>
      <c r="B149" s="2">
        <f t="shared" si="12"/>
        <v>0.81616666666666671</v>
      </c>
      <c r="E149" s="2">
        <v>69.460499999999996</v>
      </c>
      <c r="F149" s="15">
        <f t="shared" si="9"/>
        <v>13.918428000000045</v>
      </c>
      <c r="G149" s="15">
        <f t="shared" si="10"/>
        <v>7.2166666666666712E-2</v>
      </c>
      <c r="H149" s="28">
        <f t="shared" si="11"/>
        <v>0.19521900000006731</v>
      </c>
    </row>
    <row r="150" spans="1:8" x14ac:dyDescent="0.25">
      <c r="A150" s="4">
        <v>245</v>
      </c>
      <c r="B150" s="2">
        <f t="shared" si="12"/>
        <v>0.81700000000000006</v>
      </c>
      <c r="E150" s="2">
        <v>69.447000000000003</v>
      </c>
      <c r="F150" s="15">
        <f t="shared" si="9"/>
        <v>14.05086299999998</v>
      </c>
      <c r="G150" s="15">
        <f t="shared" si="10"/>
        <v>7.3000000000000065E-2</v>
      </c>
      <c r="H150" s="28">
        <f t="shared" si="11"/>
        <v>0.13243499999993524</v>
      </c>
    </row>
    <row r="151" spans="1:8" x14ac:dyDescent="0.25">
      <c r="A151" s="4">
        <v>246</v>
      </c>
      <c r="B151" s="2">
        <f t="shared" si="12"/>
        <v>0.8178333333333333</v>
      </c>
      <c r="E151" s="2">
        <v>69.429599999999994</v>
      </c>
      <c r="F151" s="15">
        <f t="shared" si="9"/>
        <v>14.22155700000007</v>
      </c>
      <c r="G151" s="15">
        <f t="shared" si="10"/>
        <v>7.3833333333333306E-2</v>
      </c>
      <c r="H151" s="28">
        <f t="shared" si="11"/>
        <v>0.17069400000008983</v>
      </c>
    </row>
    <row r="152" spans="1:8" x14ac:dyDescent="0.25">
      <c r="A152" s="4">
        <v>247</v>
      </c>
      <c r="B152" s="2">
        <f t="shared" si="12"/>
        <v>0.81866666666666665</v>
      </c>
      <c r="E152" s="2">
        <v>69.420500000000004</v>
      </c>
      <c r="F152" s="15">
        <f t="shared" si="9"/>
        <v>14.310827999999967</v>
      </c>
      <c r="G152" s="15">
        <f t="shared" si="10"/>
        <v>7.4666666666666659E-2</v>
      </c>
      <c r="H152" s="28">
        <f t="shared" si="11"/>
        <v>8.9270999999897072E-2</v>
      </c>
    </row>
    <row r="153" spans="1:8" x14ac:dyDescent="0.25">
      <c r="A153" s="4">
        <v>248</v>
      </c>
      <c r="B153" s="2">
        <f t="shared" si="12"/>
        <v>0.81950000000000001</v>
      </c>
      <c r="E153" s="2">
        <v>69.41</v>
      </c>
      <c r="F153" s="15">
        <f t="shared" si="9"/>
        <v>14.413833000000041</v>
      </c>
      <c r="G153" s="15">
        <f t="shared" si="10"/>
        <v>7.5500000000000012E-2</v>
      </c>
      <c r="H153" s="28">
        <f t="shared" si="11"/>
        <v>0.10300500000007418</v>
      </c>
    </row>
    <row r="154" spans="1:8" x14ac:dyDescent="0.25">
      <c r="A154" s="4">
        <v>249</v>
      </c>
      <c r="B154" s="2">
        <f t="shared" si="12"/>
        <v>0.82033333333333336</v>
      </c>
      <c r="E154" s="2">
        <v>69.405500000000004</v>
      </c>
      <c r="F154" s="15">
        <f t="shared" si="9"/>
        <v>14.457977999999972</v>
      </c>
      <c r="G154" s="15">
        <f t="shared" si="10"/>
        <v>7.6333333333333364E-2</v>
      </c>
      <c r="H154" s="28">
        <f t="shared" si="11"/>
        <v>4.4144999999931045E-2</v>
      </c>
    </row>
    <row r="155" spans="1:8" x14ac:dyDescent="0.25">
      <c r="A155" s="4">
        <v>250</v>
      </c>
      <c r="B155" s="2">
        <f t="shared" si="12"/>
        <v>0.82116666666666671</v>
      </c>
      <c r="E155" s="2">
        <v>69.401899999999998</v>
      </c>
      <c r="F155" s="15">
        <f t="shared" si="9"/>
        <v>14.493294000000029</v>
      </c>
      <c r="G155" s="15">
        <f t="shared" si="10"/>
        <v>7.7166666666666717E-2</v>
      </c>
      <c r="H155" s="28">
        <f t="shared" si="11"/>
        <v>3.5316000000056746E-2</v>
      </c>
    </row>
    <row r="156" spans="1:8" x14ac:dyDescent="0.25">
      <c r="A156" s="4">
        <v>251</v>
      </c>
      <c r="B156" s="2">
        <f t="shared" si="12"/>
        <v>0.82200000000000006</v>
      </c>
      <c r="E156" s="2">
        <v>69.399900000000002</v>
      </c>
      <c r="F156" s="15">
        <f t="shared" si="9"/>
        <v>14.512913999999984</v>
      </c>
      <c r="G156" s="15">
        <f t="shared" si="10"/>
        <v>7.8000000000000069E-2</v>
      </c>
      <c r="H156" s="28">
        <f t="shared" si="11"/>
        <v>1.961999999995534E-2</v>
      </c>
    </row>
    <row r="157" spans="1:8" x14ac:dyDescent="0.25">
      <c r="A157" s="4">
        <v>252</v>
      </c>
      <c r="B157" s="2">
        <f t="shared" si="12"/>
        <v>0.82283333333333331</v>
      </c>
      <c r="E157" s="2">
        <v>69.399199999999993</v>
      </c>
      <c r="F157" s="15">
        <f t="shared" si="9"/>
        <v>14.519781000000073</v>
      </c>
      <c r="G157" s="15">
        <f t="shared" si="10"/>
        <v>7.8833333333333311E-2</v>
      </c>
      <c r="H157" s="28">
        <f t="shared" si="11"/>
        <v>6.8670000000885523E-3</v>
      </c>
    </row>
    <row r="158" spans="1:8" x14ac:dyDescent="0.25">
      <c r="A158" s="4">
        <v>253</v>
      </c>
      <c r="B158" s="2">
        <f t="shared" si="12"/>
        <v>0.82366666666666666</v>
      </c>
      <c r="E158" s="2">
        <v>69.394999999999996</v>
      </c>
      <c r="F158" s="15">
        <f t="shared" si="9"/>
        <v>14.560983000000046</v>
      </c>
      <c r="G158" s="15">
        <f t="shared" si="10"/>
        <v>7.9666666666666663E-2</v>
      </c>
      <c r="H158" s="28">
        <f t="shared" si="11"/>
        <v>4.1201999999973538E-2</v>
      </c>
    </row>
    <row r="159" spans="1:8" x14ac:dyDescent="0.25">
      <c r="A159" s="4">
        <v>254</v>
      </c>
      <c r="B159" s="2">
        <f t="shared" si="12"/>
        <v>0.82450000000000001</v>
      </c>
      <c r="E159" s="2">
        <v>69.395899999999997</v>
      </c>
      <c r="F159" s="15">
        <f t="shared" si="9"/>
        <v>14.552154000000032</v>
      </c>
      <c r="G159" s="15">
        <f t="shared" si="10"/>
        <v>8.0500000000000016E-2</v>
      </c>
      <c r="H159" s="28">
        <f t="shared" si="11"/>
        <v>-8.8290000000146307E-3</v>
      </c>
    </row>
    <row r="160" spans="1:8" x14ac:dyDescent="0.25">
      <c r="A160" s="4">
        <v>255</v>
      </c>
      <c r="B160" s="2">
        <f t="shared" si="12"/>
        <v>0.82533333333333336</v>
      </c>
      <c r="E160" s="2">
        <v>69.396299999999997</v>
      </c>
      <c r="F160" s="15">
        <f t="shared" si="9"/>
        <v>14.548230000000041</v>
      </c>
      <c r="G160" s="15">
        <f t="shared" si="10"/>
        <v>8.1333333333333369E-2</v>
      </c>
      <c r="H160" s="28">
        <f t="shared" si="11"/>
        <v>-3.9239999999907127E-3</v>
      </c>
    </row>
    <row r="161" spans="1:8" x14ac:dyDescent="0.25">
      <c r="A161" s="4">
        <v>256</v>
      </c>
      <c r="B161" s="2">
        <f t="shared" si="12"/>
        <v>0.82616666666666672</v>
      </c>
      <c r="E161" s="2">
        <v>69.394199999999998</v>
      </c>
      <c r="F161" s="15">
        <f t="shared" si="9"/>
        <v>14.568831000000028</v>
      </c>
      <c r="G161" s="15">
        <f t="shared" si="10"/>
        <v>8.2166666666666721E-2</v>
      </c>
      <c r="H161" s="28">
        <f t="shared" si="11"/>
        <v>2.0600999999986769E-2</v>
      </c>
    </row>
    <row r="162" spans="1:8" x14ac:dyDescent="0.25">
      <c r="A162" s="4">
        <v>257</v>
      </c>
      <c r="B162" s="2">
        <f t="shared" si="12"/>
        <v>0.82699999999999996</v>
      </c>
      <c r="E162" s="2">
        <v>69.389200000000002</v>
      </c>
      <c r="F162" s="15">
        <f t="shared" si="9"/>
        <v>14.617880999999983</v>
      </c>
      <c r="G162" s="15">
        <f t="shared" si="10"/>
        <v>8.2999999999999963E-2</v>
      </c>
      <c r="H162" s="28">
        <f t="shared" si="11"/>
        <v>4.9049999999954963E-2</v>
      </c>
    </row>
    <row r="163" spans="1:8" x14ac:dyDescent="0.25">
      <c r="A163" s="4">
        <v>258</v>
      </c>
      <c r="B163" s="2">
        <f t="shared" si="12"/>
        <v>0.82783333333333331</v>
      </c>
      <c r="E163" s="2">
        <v>69.387100000000004</v>
      </c>
      <c r="F163" s="15">
        <f t="shared" si="9"/>
        <v>14.63848199999997</v>
      </c>
      <c r="G163" s="15">
        <f t="shared" si="10"/>
        <v>8.3833333333333315E-2</v>
      </c>
      <c r="H163" s="28">
        <f t="shared" si="11"/>
        <v>2.0600999999986769E-2</v>
      </c>
    </row>
    <row r="164" spans="1:8" x14ac:dyDescent="0.25">
      <c r="A164" s="4">
        <v>259</v>
      </c>
      <c r="B164" s="2">
        <f t="shared" si="12"/>
        <v>0.82866666666666666</v>
      </c>
      <c r="E164" s="2">
        <v>69.383700000000005</v>
      </c>
      <c r="F164" s="15">
        <f t="shared" si="9"/>
        <v>14.671835999999962</v>
      </c>
      <c r="G164" s="15">
        <f t="shared" si="10"/>
        <v>8.4666666666666668E-2</v>
      </c>
      <c r="H164" s="28">
        <f t="shared" si="11"/>
        <v>3.3353999999992112E-2</v>
      </c>
    </row>
    <row r="165" spans="1:8" x14ac:dyDescent="0.25">
      <c r="A165" s="4">
        <v>260</v>
      </c>
      <c r="B165" s="2">
        <f t="shared" si="12"/>
        <v>0.82950000000000002</v>
      </c>
      <c r="E165" s="2">
        <v>69.380200000000002</v>
      </c>
      <c r="F165" s="15">
        <f t="shared" si="9"/>
        <v>14.706170999999987</v>
      </c>
      <c r="G165" s="15">
        <f t="shared" si="10"/>
        <v>8.550000000000002E-2</v>
      </c>
      <c r="H165" s="28">
        <f t="shared" si="11"/>
        <v>3.4335000000025317E-2</v>
      </c>
    </row>
    <row r="166" spans="1:8" x14ac:dyDescent="0.25">
      <c r="A166" s="4">
        <v>261</v>
      </c>
      <c r="B166" s="2">
        <f t="shared" si="12"/>
        <v>0.83033333333333337</v>
      </c>
      <c r="E166" s="2">
        <v>69.379599999999996</v>
      </c>
      <c r="F166" s="15">
        <f t="shared" si="9"/>
        <v>14.712057000000042</v>
      </c>
      <c r="G166" s="15">
        <f t="shared" si="10"/>
        <v>8.6333333333333373E-2</v>
      </c>
      <c r="H166" s="28">
        <f t="shared" si="11"/>
        <v>5.886000000055347E-3</v>
      </c>
    </row>
    <row r="167" spans="1:8" x14ac:dyDescent="0.25">
      <c r="A167" s="4">
        <v>262</v>
      </c>
      <c r="B167" s="2">
        <f t="shared" si="12"/>
        <v>0.83116666666666672</v>
      </c>
      <c r="E167" s="2">
        <v>69.375299999999996</v>
      </c>
      <c r="F167" s="15">
        <f t="shared" si="9"/>
        <v>14.754240000000049</v>
      </c>
      <c r="G167" s="15">
        <f t="shared" si="10"/>
        <v>8.7166666666666726E-2</v>
      </c>
      <c r="H167" s="28">
        <f t="shared" si="11"/>
        <v>4.2183000000006743E-2</v>
      </c>
    </row>
    <row r="168" spans="1:8" x14ac:dyDescent="0.25">
      <c r="A168" s="4">
        <v>263</v>
      </c>
      <c r="B168" s="2">
        <f t="shared" si="12"/>
        <v>0.83200000000000007</v>
      </c>
      <c r="E168" s="2">
        <v>69.374300000000005</v>
      </c>
      <c r="F168" s="15">
        <f t="shared" si="9"/>
        <v>14.764049999999957</v>
      </c>
      <c r="G168" s="15">
        <f t="shared" si="10"/>
        <v>8.8000000000000078E-2</v>
      </c>
      <c r="H168" s="28">
        <f t="shared" si="11"/>
        <v>9.8099999999075038E-3</v>
      </c>
    </row>
    <row r="169" spans="1:8" x14ac:dyDescent="0.25">
      <c r="A169" s="4">
        <v>264</v>
      </c>
      <c r="B169" s="2">
        <f t="shared" si="12"/>
        <v>0.83283333333333331</v>
      </c>
      <c r="E169" s="2">
        <v>69.374099999999999</v>
      </c>
      <c r="F169" s="15">
        <f t="shared" si="9"/>
        <v>14.766012000000021</v>
      </c>
      <c r="G169" s="15">
        <f t="shared" si="10"/>
        <v>8.883333333333332E-2</v>
      </c>
      <c r="H169" s="28">
        <f t="shared" si="11"/>
        <v>1.9620000000646343E-3</v>
      </c>
    </row>
    <row r="170" spans="1:8" x14ac:dyDescent="0.25">
      <c r="A170" s="4">
        <v>265</v>
      </c>
      <c r="B170" s="2">
        <f t="shared" si="12"/>
        <v>0.83366666666666667</v>
      </c>
      <c r="E170" s="2">
        <v>69.374200000000002</v>
      </c>
      <c r="F170" s="15">
        <f t="shared" si="9"/>
        <v>14.765030999999988</v>
      </c>
      <c r="G170" s="15">
        <f t="shared" si="10"/>
        <v>8.9666666666666672E-2</v>
      </c>
      <c r="H170" s="28">
        <f t="shared" si="11"/>
        <v>-9.8100000003320531E-4</v>
      </c>
    </row>
    <row r="171" spans="1:8" x14ac:dyDescent="0.25">
      <c r="A171" s="4">
        <v>266</v>
      </c>
      <c r="B171" s="2">
        <f t="shared" si="12"/>
        <v>0.83450000000000002</v>
      </c>
      <c r="E171" s="2">
        <v>69.373699999999999</v>
      </c>
      <c r="F171" s="15">
        <f t="shared" si="9"/>
        <v>14.769936000000012</v>
      </c>
      <c r="G171" s="15">
        <f t="shared" si="10"/>
        <v>9.0500000000000025E-2</v>
      </c>
      <c r="H171" s="28">
        <f t="shared" si="11"/>
        <v>4.905000000023918E-3</v>
      </c>
    </row>
    <row r="172" spans="1:8" x14ac:dyDescent="0.25">
      <c r="A172" s="4">
        <v>267</v>
      </c>
      <c r="B172" s="2">
        <f t="shared" si="12"/>
        <v>0.83533333333333337</v>
      </c>
      <c r="E172" s="2">
        <v>69.369600000000005</v>
      </c>
      <c r="F172" s="15">
        <f t="shared" si="9"/>
        <v>14.810156999999954</v>
      </c>
      <c r="G172" s="15">
        <f t="shared" si="10"/>
        <v>9.1333333333333377E-2</v>
      </c>
      <c r="H172" s="28">
        <f t="shared" si="11"/>
        <v>4.0220999999942109E-2</v>
      </c>
    </row>
    <row r="173" spans="1:8" x14ac:dyDescent="0.25">
      <c r="A173" s="4">
        <v>268</v>
      </c>
      <c r="B173" s="2">
        <f t="shared" si="12"/>
        <v>0.83616666666666672</v>
      </c>
      <c r="E173" s="2">
        <v>69.366299999999995</v>
      </c>
      <c r="F173" s="15">
        <f t="shared" si="9"/>
        <v>14.842530000000052</v>
      </c>
      <c r="G173" s="15">
        <f t="shared" si="10"/>
        <v>9.216666666666673E-2</v>
      </c>
      <c r="H173" s="28">
        <f t="shared" si="11"/>
        <v>3.2373000000097463E-2</v>
      </c>
    </row>
    <row r="174" spans="1:8" x14ac:dyDescent="0.25">
      <c r="A174" s="4">
        <v>269</v>
      </c>
      <c r="B174" s="2">
        <f t="shared" si="12"/>
        <v>0.83699999999999997</v>
      </c>
      <c r="E174" s="2">
        <v>69.361999999999995</v>
      </c>
      <c r="F174" s="15">
        <f t="shared" si="9"/>
        <v>14.884713000000058</v>
      </c>
      <c r="G174" s="15">
        <f t="shared" si="10"/>
        <v>9.2999999999999972E-2</v>
      </c>
      <c r="H174" s="28">
        <f t="shared" si="11"/>
        <v>4.2183000000006743E-2</v>
      </c>
    </row>
    <row r="175" spans="1:8" x14ac:dyDescent="0.25">
      <c r="A175" s="4">
        <v>270</v>
      </c>
      <c r="B175" s="2">
        <f t="shared" si="12"/>
        <v>0.83783333333333332</v>
      </c>
      <c r="E175" s="2">
        <v>69.360900000000001</v>
      </c>
      <c r="F175" s="15">
        <f t="shared" si="9"/>
        <v>14.895503999999999</v>
      </c>
      <c r="G175" s="15">
        <f t="shared" si="10"/>
        <v>9.3833333333333324E-2</v>
      </c>
      <c r="H175" s="28">
        <f t="shared" si="11"/>
        <v>1.0790999999940709E-2</v>
      </c>
    </row>
    <row r="176" spans="1:8" x14ac:dyDescent="0.25">
      <c r="A176" s="4">
        <v>271</v>
      </c>
      <c r="B176" s="2">
        <f t="shared" si="12"/>
        <v>0.83866666666666667</v>
      </c>
      <c r="E176" s="2">
        <v>69.360799999999998</v>
      </c>
      <c r="F176" s="15">
        <f t="shared" si="9"/>
        <v>14.89648500000003</v>
      </c>
      <c r="G176" s="15">
        <f t="shared" si="10"/>
        <v>9.4666666666666677E-2</v>
      </c>
      <c r="H176" s="28">
        <f t="shared" si="11"/>
        <v>9.8100000003142895E-4</v>
      </c>
    </row>
    <row r="177" spans="1:8" x14ac:dyDescent="0.25">
      <c r="A177" s="4">
        <v>272</v>
      </c>
      <c r="B177" s="2">
        <f t="shared" si="12"/>
        <v>0.83950000000000002</v>
      </c>
      <c r="E177" s="2">
        <v>69.357100000000003</v>
      </c>
      <c r="F177" s="15">
        <f t="shared" si="9"/>
        <v>14.932781999999982</v>
      </c>
      <c r="G177" s="15">
        <f t="shared" si="10"/>
        <v>9.5500000000000029E-2</v>
      </c>
      <c r="H177" s="28">
        <f t="shared" si="11"/>
        <v>3.6296999999951396E-2</v>
      </c>
    </row>
    <row r="178" spans="1:8" x14ac:dyDescent="0.25">
      <c r="A178" s="4">
        <v>273</v>
      </c>
      <c r="B178" s="2">
        <f t="shared" si="12"/>
        <v>0.84033333333333338</v>
      </c>
      <c r="E178" s="2">
        <v>69.353300000000004</v>
      </c>
      <c r="F178" s="15">
        <f t="shared" si="9"/>
        <v>14.970059999999965</v>
      </c>
      <c r="G178" s="15">
        <f t="shared" si="10"/>
        <v>9.6333333333333382E-2</v>
      </c>
      <c r="H178" s="28">
        <f t="shared" si="11"/>
        <v>3.7277999999982825E-2</v>
      </c>
    </row>
    <row r="179" spans="1:8" x14ac:dyDescent="0.25">
      <c r="A179" s="4">
        <v>274</v>
      </c>
      <c r="B179" s="2">
        <f t="shared" si="12"/>
        <v>0.84116666666666662</v>
      </c>
      <c r="E179" s="2">
        <v>69.350499999999997</v>
      </c>
      <c r="F179" s="15">
        <f t="shared" si="9"/>
        <v>14.99752800000004</v>
      </c>
      <c r="G179" s="15">
        <f t="shared" si="10"/>
        <v>9.7166666666666623E-2</v>
      </c>
      <c r="H179" s="28">
        <f t="shared" si="11"/>
        <v>2.7468000000075321E-2</v>
      </c>
    </row>
    <row r="180" spans="1:8" x14ac:dyDescent="0.25">
      <c r="A180" s="4">
        <v>275</v>
      </c>
      <c r="B180" s="2">
        <f t="shared" si="12"/>
        <v>0.84199999999999997</v>
      </c>
      <c r="E180" s="2">
        <v>69.350099999999998</v>
      </c>
      <c r="F180" s="15">
        <f t="shared" si="9"/>
        <v>15.001452000000031</v>
      </c>
      <c r="G180" s="15">
        <f t="shared" si="10"/>
        <v>9.7999999999999976E-2</v>
      </c>
      <c r="H180" s="28">
        <f t="shared" si="11"/>
        <v>3.9239999999907127E-3</v>
      </c>
    </row>
    <row r="181" spans="1:8" x14ac:dyDescent="0.25">
      <c r="A181" s="4">
        <v>276</v>
      </c>
      <c r="B181" s="2">
        <f t="shared" si="12"/>
        <v>0.84283333333333332</v>
      </c>
      <c r="E181" s="2">
        <v>69.349800000000002</v>
      </c>
      <c r="F181" s="15">
        <f t="shared" si="9"/>
        <v>15.004394999999988</v>
      </c>
      <c r="G181" s="15">
        <f t="shared" si="10"/>
        <v>9.8833333333333329E-2</v>
      </c>
      <c r="H181" s="28">
        <f t="shared" si="11"/>
        <v>2.9429999999575074E-3</v>
      </c>
    </row>
    <row r="182" spans="1:8" x14ac:dyDescent="0.25">
      <c r="A182" s="4">
        <v>277</v>
      </c>
      <c r="B182" s="2">
        <f t="shared" si="12"/>
        <v>0.84366666666666668</v>
      </c>
      <c r="E182" s="2">
        <v>69.349199999999996</v>
      </c>
      <c r="F182" s="15">
        <f t="shared" si="9"/>
        <v>15.010281000000045</v>
      </c>
      <c r="G182" s="15">
        <f t="shared" si="10"/>
        <v>9.9666666666666681E-2</v>
      </c>
      <c r="H182" s="28">
        <f t="shared" si="11"/>
        <v>5.8860000000571233E-3</v>
      </c>
    </row>
    <row r="183" spans="1:8" x14ac:dyDescent="0.25">
      <c r="A183" s="4">
        <v>278</v>
      </c>
      <c r="B183" s="2">
        <f t="shared" si="12"/>
        <v>0.84450000000000003</v>
      </c>
      <c r="E183" s="2">
        <v>69.348100000000002</v>
      </c>
      <c r="F183" s="15">
        <f t="shared" si="9"/>
        <v>15.021071999999984</v>
      </c>
      <c r="G183" s="15">
        <f t="shared" si="10"/>
        <v>0.10050000000000003</v>
      </c>
      <c r="H183" s="28">
        <f t="shared" si="11"/>
        <v>1.0790999999938933E-2</v>
      </c>
    </row>
    <row r="184" spans="1:8" x14ac:dyDescent="0.25">
      <c r="A184" s="4">
        <v>279</v>
      </c>
      <c r="B184" s="2">
        <f t="shared" si="12"/>
        <v>0.84533333333333338</v>
      </c>
      <c r="E184" s="2">
        <v>69.347700000000003</v>
      </c>
      <c r="F184" s="15">
        <f t="shared" si="9"/>
        <v>15.024995999999975</v>
      </c>
      <c r="G184" s="15">
        <f t="shared" si="10"/>
        <v>0.10133333333333339</v>
      </c>
      <c r="H184" s="28">
        <f t="shared" si="11"/>
        <v>3.9239999999907127E-3</v>
      </c>
    </row>
    <row r="185" spans="1:8" x14ac:dyDescent="0.25">
      <c r="A185" s="4">
        <v>280</v>
      </c>
      <c r="B185" s="2">
        <f t="shared" si="12"/>
        <v>0.84616666666666673</v>
      </c>
      <c r="E185" s="2">
        <v>69.346699999999998</v>
      </c>
      <c r="F185" s="15">
        <f t="shared" si="9"/>
        <v>15.034806000000023</v>
      </c>
      <c r="G185" s="15">
        <f t="shared" si="10"/>
        <v>0.10216666666666674</v>
      </c>
      <c r="H185" s="28">
        <f t="shared" si="11"/>
        <v>9.810000000047836E-3</v>
      </c>
    </row>
    <row r="186" spans="1:8" x14ac:dyDescent="0.25">
      <c r="A186" s="4">
        <v>281</v>
      </c>
      <c r="B186" s="2">
        <f t="shared" si="12"/>
        <v>0.84699999999999998</v>
      </c>
      <c r="E186" s="2">
        <v>69.345299999999995</v>
      </c>
      <c r="F186" s="15">
        <f t="shared" si="9"/>
        <v>15.04854000000006</v>
      </c>
      <c r="G186" s="15">
        <f t="shared" si="10"/>
        <v>0.10299999999999998</v>
      </c>
      <c r="H186" s="28">
        <f t="shared" si="11"/>
        <v>1.3734000000036772E-2</v>
      </c>
    </row>
    <row r="187" spans="1:8" x14ac:dyDescent="0.25">
      <c r="A187" s="4">
        <v>282</v>
      </c>
      <c r="B187" s="2">
        <f t="shared" si="12"/>
        <v>0.84783333333333333</v>
      </c>
      <c r="E187" s="2">
        <v>69.342200000000005</v>
      </c>
      <c r="F187" s="15">
        <f t="shared" si="9"/>
        <v>15.078950999999954</v>
      </c>
      <c r="G187" s="15">
        <f t="shared" si="10"/>
        <v>0.10383333333333333</v>
      </c>
      <c r="H187" s="28">
        <f t="shared" si="11"/>
        <v>3.0410999999894273E-2</v>
      </c>
    </row>
    <row r="188" spans="1:8" x14ac:dyDescent="0.25">
      <c r="A188" s="4">
        <v>283</v>
      </c>
      <c r="B188" s="2">
        <f t="shared" si="12"/>
        <v>0.84866666666666668</v>
      </c>
      <c r="E188" s="2">
        <v>69.341700000000003</v>
      </c>
      <c r="F188" s="15">
        <f t="shared" si="9"/>
        <v>15.083855999999978</v>
      </c>
      <c r="G188" s="15">
        <f t="shared" si="10"/>
        <v>0.10466666666666669</v>
      </c>
      <c r="H188" s="28">
        <f t="shared" si="11"/>
        <v>4.905000000023918E-3</v>
      </c>
    </row>
    <row r="189" spans="1:8" x14ac:dyDescent="0.25">
      <c r="A189" s="4">
        <v>284</v>
      </c>
      <c r="B189" s="2">
        <f t="shared" si="12"/>
        <v>0.84950000000000003</v>
      </c>
      <c r="E189" s="2">
        <v>69.3416</v>
      </c>
      <c r="F189" s="15">
        <f t="shared" si="9"/>
        <v>15.084837000000011</v>
      </c>
      <c r="G189" s="15">
        <f t="shared" si="10"/>
        <v>0.10550000000000004</v>
      </c>
      <c r="H189" s="28">
        <f t="shared" si="11"/>
        <v>9.8100000003320531E-4</v>
      </c>
    </row>
    <row r="190" spans="1:8" x14ac:dyDescent="0.25">
      <c r="A190" s="4">
        <v>285</v>
      </c>
      <c r="B190" s="2">
        <f t="shared" si="12"/>
        <v>0.85033333333333339</v>
      </c>
      <c r="E190" s="2">
        <v>69.3416</v>
      </c>
      <c r="F190" s="15">
        <f t="shared" si="9"/>
        <v>15.084837000000011</v>
      </c>
      <c r="G190" s="15">
        <f t="shared" si="10"/>
        <v>0.10633333333333339</v>
      </c>
      <c r="H190" s="28">
        <f t="shared" si="11"/>
        <v>0</v>
      </c>
    </row>
    <row r="191" spans="1:8" x14ac:dyDescent="0.25">
      <c r="A191" s="4">
        <v>286</v>
      </c>
      <c r="B191" s="2">
        <f t="shared" si="12"/>
        <v>0.85116666666666663</v>
      </c>
      <c r="E191" s="2">
        <v>69.341399999999993</v>
      </c>
      <c r="F191" s="15">
        <f t="shared" si="9"/>
        <v>15.086799000000076</v>
      </c>
      <c r="G191" s="15">
        <f t="shared" si="10"/>
        <v>0.10716666666666663</v>
      </c>
      <c r="H191" s="28">
        <f t="shared" si="11"/>
        <v>1.9620000000646343E-3</v>
      </c>
    </row>
    <row r="192" spans="1:8" x14ac:dyDescent="0.25">
      <c r="A192" s="4">
        <v>287</v>
      </c>
      <c r="B192" s="2">
        <f t="shared" si="12"/>
        <v>0.85199999999999998</v>
      </c>
      <c r="E192" s="2">
        <v>69.340800000000002</v>
      </c>
      <c r="F192" s="15">
        <f t="shared" si="9"/>
        <v>15.092684999999992</v>
      </c>
      <c r="G192" s="15">
        <f t="shared" si="10"/>
        <v>0.10799999999999998</v>
      </c>
      <c r="H192" s="28">
        <f t="shared" si="11"/>
        <v>5.8859999999167911E-3</v>
      </c>
    </row>
    <row r="193" spans="1:8" x14ac:dyDescent="0.25">
      <c r="A193" s="4">
        <v>288</v>
      </c>
      <c r="B193" s="2">
        <f t="shared" si="12"/>
        <v>0.85283333333333333</v>
      </c>
      <c r="E193" s="2">
        <v>69.338700000000003</v>
      </c>
      <c r="F193" s="15">
        <f t="shared" si="9"/>
        <v>15.113285999999979</v>
      </c>
      <c r="G193" s="15">
        <f t="shared" si="10"/>
        <v>0.10883333333333334</v>
      </c>
      <c r="H193" s="28">
        <f t="shared" si="11"/>
        <v>2.0600999999986769E-2</v>
      </c>
    </row>
    <row r="194" spans="1:8" x14ac:dyDescent="0.25">
      <c r="A194" s="4">
        <v>289</v>
      </c>
      <c r="B194" s="2">
        <f t="shared" si="12"/>
        <v>0.85366666666666668</v>
      </c>
      <c r="E194" s="2">
        <v>69.338099999999997</v>
      </c>
      <c r="F194" s="15">
        <f t="shared" si="9"/>
        <v>15.119172000000034</v>
      </c>
      <c r="G194" s="15">
        <f t="shared" si="10"/>
        <v>0.10966666666666669</v>
      </c>
      <c r="H194" s="28">
        <f t="shared" si="11"/>
        <v>5.886000000055347E-3</v>
      </c>
    </row>
    <row r="195" spans="1:8" x14ac:dyDescent="0.25">
      <c r="A195" s="4">
        <v>290</v>
      </c>
      <c r="B195" s="2">
        <f t="shared" si="12"/>
        <v>0.85450000000000004</v>
      </c>
      <c r="E195" s="2">
        <v>69.338099999999997</v>
      </c>
      <c r="F195" s="15">
        <f t="shared" ref="F195:F256" si="13">(70.8793-E195)*9.81</f>
        <v>15.119172000000034</v>
      </c>
      <c r="G195" s="15">
        <f t="shared" ref="G195:G258" si="14">B195-0.744</f>
        <v>0.11050000000000004</v>
      </c>
      <c r="H195" s="28">
        <f t="shared" si="11"/>
        <v>0</v>
      </c>
    </row>
    <row r="196" spans="1:8" x14ac:dyDescent="0.25">
      <c r="A196" s="4">
        <v>291</v>
      </c>
      <c r="B196" s="2">
        <f t="shared" si="12"/>
        <v>0.85533333333333339</v>
      </c>
      <c r="E196" s="2">
        <v>69.338099999999997</v>
      </c>
      <c r="F196" s="15">
        <f t="shared" si="13"/>
        <v>15.119172000000034</v>
      </c>
      <c r="G196" s="15">
        <f t="shared" si="14"/>
        <v>0.1113333333333334</v>
      </c>
      <c r="H196" s="28">
        <f t="shared" si="11"/>
        <v>0</v>
      </c>
    </row>
    <row r="197" spans="1:8" x14ac:dyDescent="0.25">
      <c r="A197" s="4">
        <v>292</v>
      </c>
      <c r="B197" s="2">
        <f t="shared" si="12"/>
        <v>0.85616666666666663</v>
      </c>
      <c r="E197" s="2">
        <v>69.338099999999997</v>
      </c>
      <c r="F197" s="15">
        <f t="shared" si="13"/>
        <v>15.119172000000034</v>
      </c>
      <c r="G197" s="15">
        <f t="shared" si="14"/>
        <v>0.11216666666666664</v>
      </c>
      <c r="H197" s="28">
        <f t="shared" ref="H197:H260" si="15">F197-F196</f>
        <v>0</v>
      </c>
    </row>
    <row r="198" spans="1:8" x14ac:dyDescent="0.25">
      <c r="A198" s="4">
        <v>293</v>
      </c>
      <c r="B198" s="2">
        <f t="shared" si="12"/>
        <v>0.85699999999999998</v>
      </c>
      <c r="E198" s="2">
        <v>69.338099999999997</v>
      </c>
      <c r="F198" s="15">
        <f t="shared" si="13"/>
        <v>15.119172000000034</v>
      </c>
      <c r="G198" s="15">
        <f t="shared" si="14"/>
        <v>0.11299999999999999</v>
      </c>
      <c r="H198" s="28">
        <f t="shared" si="15"/>
        <v>0</v>
      </c>
    </row>
    <row r="199" spans="1:8" x14ac:dyDescent="0.25">
      <c r="A199" s="4">
        <v>294</v>
      </c>
      <c r="B199" s="2">
        <f t="shared" si="12"/>
        <v>0.85783333333333334</v>
      </c>
      <c r="E199" s="2">
        <v>69.337999999999994</v>
      </c>
      <c r="F199" s="15">
        <f t="shared" si="13"/>
        <v>15.120153000000068</v>
      </c>
      <c r="G199" s="15">
        <f t="shared" si="14"/>
        <v>0.11383333333333334</v>
      </c>
      <c r="H199" s="28">
        <f t="shared" si="15"/>
        <v>9.8100000003320531E-4</v>
      </c>
    </row>
    <row r="200" spans="1:8" x14ac:dyDescent="0.25">
      <c r="A200" s="4">
        <v>295</v>
      </c>
      <c r="B200" s="2">
        <f t="shared" si="12"/>
        <v>0.85866666666666669</v>
      </c>
      <c r="E200" s="2">
        <v>69.337500000000006</v>
      </c>
      <c r="F200" s="15">
        <f t="shared" si="13"/>
        <v>15.125057999999951</v>
      </c>
      <c r="G200" s="15">
        <f t="shared" si="14"/>
        <v>0.11466666666666669</v>
      </c>
      <c r="H200" s="28">
        <f t="shared" si="15"/>
        <v>4.9049999998835858E-3</v>
      </c>
    </row>
    <row r="201" spans="1:8" x14ac:dyDescent="0.25">
      <c r="A201" s="4">
        <v>296</v>
      </c>
      <c r="B201" s="2">
        <f t="shared" si="12"/>
        <v>0.85950000000000004</v>
      </c>
      <c r="E201" s="2">
        <v>69.335999999999999</v>
      </c>
      <c r="F201" s="15">
        <f t="shared" si="13"/>
        <v>15.139773000000021</v>
      </c>
      <c r="G201" s="15">
        <f t="shared" si="14"/>
        <v>0.11550000000000005</v>
      </c>
      <c r="H201" s="28">
        <f t="shared" si="15"/>
        <v>1.4715000000069978E-2</v>
      </c>
    </row>
    <row r="202" spans="1:8" x14ac:dyDescent="0.25">
      <c r="A202" s="4">
        <v>297</v>
      </c>
      <c r="B202" s="2">
        <f t="shared" si="12"/>
        <v>0.86033333333333339</v>
      </c>
      <c r="E202" s="2">
        <v>69.335400000000007</v>
      </c>
      <c r="F202" s="15">
        <f t="shared" si="13"/>
        <v>15.145658999999938</v>
      </c>
      <c r="G202" s="15">
        <f t="shared" si="14"/>
        <v>0.1163333333333334</v>
      </c>
      <c r="H202" s="28">
        <f t="shared" si="15"/>
        <v>5.8859999999167911E-3</v>
      </c>
    </row>
    <row r="203" spans="1:8" x14ac:dyDescent="0.25">
      <c r="A203" s="4">
        <v>298</v>
      </c>
      <c r="B203" s="2">
        <f t="shared" si="12"/>
        <v>0.86116666666666664</v>
      </c>
      <c r="E203" s="2">
        <v>69.334999999999994</v>
      </c>
      <c r="F203" s="15">
        <f t="shared" si="13"/>
        <v>15.149583000000069</v>
      </c>
      <c r="G203" s="15">
        <f t="shared" si="14"/>
        <v>0.11716666666666664</v>
      </c>
      <c r="H203" s="28">
        <f t="shared" si="15"/>
        <v>3.9240000001310449E-3</v>
      </c>
    </row>
    <row r="204" spans="1:8" x14ac:dyDescent="0.25">
      <c r="A204" s="4">
        <v>299</v>
      </c>
      <c r="B204" s="2">
        <f t="shared" ref="B204:B265" si="16">0.05/60*(A204-173)+0.757</f>
        <v>0.86199999999999999</v>
      </c>
      <c r="E204" s="2">
        <v>69.334999999999994</v>
      </c>
      <c r="F204" s="15">
        <f t="shared" si="13"/>
        <v>15.149583000000069</v>
      </c>
      <c r="G204" s="15">
        <f t="shared" si="14"/>
        <v>0.11799999999999999</v>
      </c>
      <c r="H204" s="28">
        <f t="shared" si="15"/>
        <v>0</v>
      </c>
    </row>
    <row r="205" spans="1:8" x14ac:dyDescent="0.25">
      <c r="A205" s="4">
        <v>300</v>
      </c>
      <c r="B205" s="2">
        <f t="shared" si="16"/>
        <v>0.86283333333333334</v>
      </c>
      <c r="E205" s="2">
        <v>69.334900000000005</v>
      </c>
      <c r="F205" s="15">
        <f t="shared" si="13"/>
        <v>15.150563999999962</v>
      </c>
      <c r="G205" s="15">
        <f t="shared" si="14"/>
        <v>0.11883333333333335</v>
      </c>
      <c r="H205" s="28">
        <f t="shared" si="15"/>
        <v>9.8099999989287312E-4</v>
      </c>
    </row>
    <row r="206" spans="1:8" x14ac:dyDescent="0.25">
      <c r="A206" s="4">
        <v>301</v>
      </c>
      <c r="B206" s="2">
        <f t="shared" si="16"/>
        <v>0.86366666666666669</v>
      </c>
      <c r="E206" s="2">
        <v>69.334999999999994</v>
      </c>
      <c r="F206" s="15">
        <f t="shared" si="13"/>
        <v>15.149583000000069</v>
      </c>
      <c r="G206" s="15">
        <f t="shared" si="14"/>
        <v>0.1196666666666667</v>
      </c>
      <c r="H206" s="28">
        <f t="shared" si="15"/>
        <v>-9.8099999989287312E-4</v>
      </c>
    </row>
    <row r="207" spans="1:8" x14ac:dyDescent="0.25">
      <c r="A207" s="4">
        <v>302</v>
      </c>
      <c r="B207" s="2">
        <f t="shared" si="16"/>
        <v>0.86450000000000005</v>
      </c>
      <c r="E207" s="2">
        <v>69.336500000000001</v>
      </c>
      <c r="F207" s="15">
        <f t="shared" si="13"/>
        <v>15.134867999999997</v>
      </c>
      <c r="G207" s="15">
        <f t="shared" si="14"/>
        <v>0.12050000000000005</v>
      </c>
      <c r="H207" s="28">
        <f t="shared" si="15"/>
        <v>-1.4715000000071754E-2</v>
      </c>
    </row>
    <row r="208" spans="1:8" x14ac:dyDescent="0.25">
      <c r="A208" s="4">
        <v>303</v>
      </c>
      <c r="B208" s="2">
        <f t="shared" si="16"/>
        <v>0.86533333333333329</v>
      </c>
      <c r="E208" s="2">
        <v>69.337500000000006</v>
      </c>
      <c r="F208" s="15">
        <f t="shared" si="13"/>
        <v>15.125057999999951</v>
      </c>
      <c r="G208" s="15">
        <f t="shared" si="14"/>
        <v>0.12133333333333329</v>
      </c>
      <c r="H208" s="28">
        <f t="shared" si="15"/>
        <v>-9.8100000000460597E-3</v>
      </c>
    </row>
    <row r="209" spans="1:8" x14ac:dyDescent="0.25">
      <c r="A209" s="4">
        <v>304</v>
      </c>
      <c r="B209" s="2">
        <f t="shared" si="16"/>
        <v>0.86616666666666664</v>
      </c>
      <c r="E209" s="2">
        <v>69.340800000000002</v>
      </c>
      <c r="F209" s="15">
        <f t="shared" si="13"/>
        <v>15.092684999999992</v>
      </c>
      <c r="G209" s="15">
        <f t="shared" si="14"/>
        <v>0.12216666666666665</v>
      </c>
      <c r="H209" s="28">
        <f t="shared" si="15"/>
        <v>-3.2372999999958907E-2</v>
      </c>
    </row>
    <row r="210" spans="1:8" x14ac:dyDescent="0.25">
      <c r="A210" s="4">
        <v>305</v>
      </c>
      <c r="B210" s="2">
        <f t="shared" si="16"/>
        <v>0.86699999999999999</v>
      </c>
      <c r="E210" s="2">
        <v>69.341700000000003</v>
      </c>
      <c r="F210" s="15">
        <f t="shared" si="13"/>
        <v>15.083855999999978</v>
      </c>
      <c r="G210" s="15">
        <f t="shared" si="14"/>
        <v>0.123</v>
      </c>
      <c r="H210" s="28">
        <f t="shared" si="15"/>
        <v>-8.8290000000146307E-3</v>
      </c>
    </row>
    <row r="211" spans="1:8" x14ac:dyDescent="0.25">
      <c r="A211" s="4">
        <v>306</v>
      </c>
      <c r="B211" s="2">
        <f t="shared" si="16"/>
        <v>0.86783333333333335</v>
      </c>
      <c r="E211" s="2">
        <v>69.342100000000002</v>
      </c>
      <c r="F211" s="15">
        <f t="shared" si="13"/>
        <v>15.079931999999987</v>
      </c>
      <c r="G211" s="15">
        <f t="shared" si="14"/>
        <v>0.12383333333333335</v>
      </c>
      <c r="H211" s="28">
        <f t="shared" si="15"/>
        <v>-3.9239999999907127E-3</v>
      </c>
    </row>
    <row r="212" spans="1:8" x14ac:dyDescent="0.25">
      <c r="A212" s="4">
        <v>307</v>
      </c>
      <c r="B212" s="2">
        <f t="shared" si="16"/>
        <v>0.8686666666666667</v>
      </c>
      <c r="E212" s="2">
        <v>69.341999999999999</v>
      </c>
      <c r="F212" s="15">
        <f t="shared" si="13"/>
        <v>15.080913000000018</v>
      </c>
      <c r="G212" s="15">
        <f t="shared" si="14"/>
        <v>0.1246666666666667</v>
      </c>
      <c r="H212" s="28">
        <f t="shared" si="15"/>
        <v>9.8100000003142895E-4</v>
      </c>
    </row>
    <row r="213" spans="1:8" x14ac:dyDescent="0.25">
      <c r="A213" s="4">
        <v>308</v>
      </c>
      <c r="B213" s="2">
        <f t="shared" si="16"/>
        <v>0.86950000000000005</v>
      </c>
      <c r="E213" s="2">
        <v>69.341499999999996</v>
      </c>
      <c r="F213" s="15">
        <f t="shared" si="13"/>
        <v>15.085818000000042</v>
      </c>
      <c r="G213" s="15">
        <f t="shared" si="14"/>
        <v>0.12550000000000006</v>
      </c>
      <c r="H213" s="28">
        <f t="shared" si="15"/>
        <v>4.905000000023918E-3</v>
      </c>
    </row>
    <row r="214" spans="1:8" x14ac:dyDescent="0.25">
      <c r="A214" s="4">
        <v>309</v>
      </c>
      <c r="B214" s="2">
        <f t="shared" si="16"/>
        <v>0.8703333333333334</v>
      </c>
      <c r="E214" s="2">
        <v>69.341399999999993</v>
      </c>
      <c r="F214" s="15">
        <f t="shared" si="13"/>
        <v>15.086799000000076</v>
      </c>
      <c r="G214" s="15">
        <f t="shared" si="14"/>
        <v>0.12633333333333341</v>
      </c>
      <c r="H214" s="28">
        <f t="shared" si="15"/>
        <v>9.8100000003320531E-4</v>
      </c>
    </row>
    <row r="215" spans="1:8" s="23" customFormat="1" x14ac:dyDescent="0.25">
      <c r="A215" s="18">
        <v>310</v>
      </c>
      <c r="B215" s="19">
        <f t="shared" si="16"/>
        <v>0.87116666666666664</v>
      </c>
      <c r="C215" s="20"/>
      <c r="D215" s="21"/>
      <c r="E215" s="19">
        <v>69.341300000000004</v>
      </c>
      <c r="F215" s="22">
        <f t="shared" si="13"/>
        <v>15.087779999999968</v>
      </c>
      <c r="G215" s="15">
        <f t="shared" si="14"/>
        <v>0.12716666666666665</v>
      </c>
      <c r="H215" s="28">
        <f t="shared" si="15"/>
        <v>9.8099999989287312E-4</v>
      </c>
    </row>
    <row r="216" spans="1:8" s="23" customFormat="1" x14ac:dyDescent="0.25">
      <c r="A216" s="18">
        <v>313</v>
      </c>
      <c r="B216" s="19">
        <f t="shared" si="16"/>
        <v>0.8736666666666667</v>
      </c>
      <c r="C216" s="20"/>
      <c r="D216" s="21"/>
      <c r="E216" s="19">
        <v>69.341300000000004</v>
      </c>
      <c r="F216" s="22">
        <f t="shared" si="13"/>
        <v>15.087779999999968</v>
      </c>
      <c r="G216" s="15">
        <f t="shared" si="14"/>
        <v>0.12966666666666671</v>
      </c>
      <c r="H216" s="28">
        <f t="shared" si="15"/>
        <v>0</v>
      </c>
    </row>
    <row r="217" spans="1:8" x14ac:dyDescent="0.25">
      <c r="A217" s="4">
        <v>314</v>
      </c>
      <c r="B217" s="2">
        <f t="shared" si="16"/>
        <v>0.87450000000000006</v>
      </c>
      <c r="E217" s="2">
        <v>69.341499999999996</v>
      </c>
      <c r="F217" s="15">
        <f t="shared" si="13"/>
        <v>15.085818000000042</v>
      </c>
      <c r="G217" s="15">
        <f t="shared" si="14"/>
        <v>0.13050000000000006</v>
      </c>
      <c r="H217" s="28">
        <f t="shared" si="15"/>
        <v>-1.9619999999260784E-3</v>
      </c>
    </row>
    <row r="218" spans="1:8" x14ac:dyDescent="0.25">
      <c r="A218" s="4">
        <v>315</v>
      </c>
      <c r="B218" s="2">
        <f t="shared" si="16"/>
        <v>0.8753333333333333</v>
      </c>
      <c r="E218" s="2">
        <v>69.341499999999996</v>
      </c>
      <c r="F218" s="15">
        <f t="shared" si="13"/>
        <v>15.085818000000042</v>
      </c>
      <c r="G218" s="15">
        <f t="shared" si="14"/>
        <v>0.1313333333333333</v>
      </c>
      <c r="H218" s="28">
        <f t="shared" si="15"/>
        <v>0</v>
      </c>
    </row>
    <row r="219" spans="1:8" x14ac:dyDescent="0.25">
      <c r="A219" s="4">
        <v>316</v>
      </c>
      <c r="B219" s="2">
        <f t="shared" si="16"/>
        <v>0.87616666666666665</v>
      </c>
      <c r="E219" s="2">
        <v>69.341200000000001</v>
      </c>
      <c r="F219" s="15">
        <f t="shared" si="13"/>
        <v>15.088761000000002</v>
      </c>
      <c r="G219" s="15">
        <f t="shared" si="14"/>
        <v>0.13216666666666665</v>
      </c>
      <c r="H219" s="28">
        <f t="shared" si="15"/>
        <v>2.9429999999592837E-3</v>
      </c>
    </row>
    <row r="220" spans="1:8" x14ac:dyDescent="0.25">
      <c r="A220" s="4">
        <v>317</v>
      </c>
      <c r="B220" s="2">
        <f t="shared" si="16"/>
        <v>0.877</v>
      </c>
      <c r="E220" s="2">
        <v>69.340500000000006</v>
      </c>
      <c r="F220" s="15">
        <f t="shared" si="13"/>
        <v>15.09562799999995</v>
      </c>
      <c r="G220" s="15">
        <f t="shared" si="14"/>
        <v>0.13300000000000001</v>
      </c>
      <c r="H220" s="28">
        <f t="shared" si="15"/>
        <v>6.8669999999482201E-3</v>
      </c>
    </row>
    <row r="221" spans="1:8" x14ac:dyDescent="0.25">
      <c r="A221" s="4">
        <v>318</v>
      </c>
      <c r="B221" s="2">
        <f t="shared" si="16"/>
        <v>0.87783333333333335</v>
      </c>
      <c r="E221" s="2">
        <v>69.339699999999993</v>
      </c>
      <c r="F221" s="15">
        <f t="shared" si="13"/>
        <v>15.103476000000072</v>
      </c>
      <c r="G221" s="15">
        <f t="shared" si="14"/>
        <v>0.13383333333333336</v>
      </c>
      <c r="H221" s="28">
        <f t="shared" si="15"/>
        <v>7.8480000001217576E-3</v>
      </c>
    </row>
    <row r="222" spans="1:8" x14ac:dyDescent="0.25">
      <c r="A222" s="4">
        <v>319</v>
      </c>
      <c r="B222" s="2">
        <f t="shared" si="16"/>
        <v>0.87866666666666671</v>
      </c>
      <c r="E222" s="2">
        <v>69.339500000000001</v>
      </c>
      <c r="F222" s="15">
        <f t="shared" si="13"/>
        <v>15.105437999999998</v>
      </c>
      <c r="G222" s="15">
        <f t="shared" si="14"/>
        <v>0.13466666666666671</v>
      </c>
      <c r="H222" s="28">
        <f t="shared" si="15"/>
        <v>1.9619999999260784E-3</v>
      </c>
    </row>
    <row r="223" spans="1:8" x14ac:dyDescent="0.25">
      <c r="A223" s="4">
        <v>320</v>
      </c>
      <c r="B223" s="2">
        <f t="shared" si="16"/>
        <v>0.87950000000000006</v>
      </c>
      <c r="E223" s="2">
        <v>69.339600000000004</v>
      </c>
      <c r="F223" s="15">
        <f t="shared" si="13"/>
        <v>15.104456999999964</v>
      </c>
      <c r="G223" s="15">
        <f t="shared" si="14"/>
        <v>0.13550000000000006</v>
      </c>
      <c r="H223" s="28">
        <f t="shared" si="15"/>
        <v>-9.8100000003320531E-4</v>
      </c>
    </row>
    <row r="224" spans="1:8" x14ac:dyDescent="0.25">
      <c r="A224" s="4">
        <v>321</v>
      </c>
      <c r="B224" s="2">
        <f t="shared" si="16"/>
        <v>0.8803333333333333</v>
      </c>
      <c r="E224" s="2">
        <v>69.339600000000004</v>
      </c>
      <c r="F224" s="15">
        <f t="shared" si="13"/>
        <v>15.104456999999964</v>
      </c>
      <c r="G224" s="15">
        <f t="shared" si="14"/>
        <v>0.13633333333333331</v>
      </c>
      <c r="H224" s="28">
        <f t="shared" si="15"/>
        <v>0</v>
      </c>
    </row>
    <row r="225" spans="1:8" x14ac:dyDescent="0.25">
      <c r="A225" s="4">
        <v>322</v>
      </c>
      <c r="B225" s="2">
        <f t="shared" si="16"/>
        <v>0.88116666666666665</v>
      </c>
      <c r="E225" s="2">
        <v>69.339500000000001</v>
      </c>
      <c r="F225" s="15">
        <f t="shared" si="13"/>
        <v>15.105437999999998</v>
      </c>
      <c r="G225" s="15">
        <f t="shared" si="14"/>
        <v>0.13716666666666666</v>
      </c>
      <c r="H225" s="28">
        <f t="shared" si="15"/>
        <v>9.8100000003320531E-4</v>
      </c>
    </row>
    <row r="226" spans="1:8" x14ac:dyDescent="0.25">
      <c r="A226" s="4">
        <v>323</v>
      </c>
      <c r="B226" s="2">
        <f t="shared" si="16"/>
        <v>0.88200000000000001</v>
      </c>
      <c r="E226" s="2">
        <v>69.339500000000001</v>
      </c>
      <c r="F226" s="15">
        <f t="shared" si="13"/>
        <v>15.105437999999998</v>
      </c>
      <c r="G226" s="15">
        <f t="shared" si="14"/>
        <v>0.13800000000000001</v>
      </c>
      <c r="H226" s="28">
        <f t="shared" si="15"/>
        <v>0</v>
      </c>
    </row>
    <row r="227" spans="1:8" x14ac:dyDescent="0.25">
      <c r="A227" s="4">
        <v>324</v>
      </c>
      <c r="B227" s="2">
        <f t="shared" si="16"/>
        <v>0.88283333333333336</v>
      </c>
      <c r="E227" s="2">
        <v>69.339600000000004</v>
      </c>
      <c r="F227" s="15">
        <f t="shared" si="13"/>
        <v>15.104456999999964</v>
      </c>
      <c r="G227" s="15">
        <f t="shared" si="14"/>
        <v>0.13883333333333336</v>
      </c>
      <c r="H227" s="28">
        <f t="shared" si="15"/>
        <v>-9.8100000003320531E-4</v>
      </c>
    </row>
    <row r="228" spans="1:8" x14ac:dyDescent="0.25">
      <c r="A228" s="4">
        <v>325</v>
      </c>
      <c r="B228" s="2">
        <f t="shared" si="16"/>
        <v>0.88366666666666671</v>
      </c>
      <c r="E228" s="2">
        <v>69.339600000000004</v>
      </c>
      <c r="F228" s="15">
        <f t="shared" si="13"/>
        <v>15.104456999999964</v>
      </c>
      <c r="G228" s="15">
        <f t="shared" si="14"/>
        <v>0.13966666666666672</v>
      </c>
      <c r="H228" s="28">
        <f t="shared" si="15"/>
        <v>0</v>
      </c>
    </row>
    <row r="229" spans="1:8" x14ac:dyDescent="0.25">
      <c r="A229" s="4">
        <v>326</v>
      </c>
      <c r="B229" s="2">
        <f t="shared" si="16"/>
        <v>0.88450000000000006</v>
      </c>
      <c r="E229" s="2">
        <v>69.339600000000004</v>
      </c>
      <c r="F229" s="15">
        <f t="shared" si="13"/>
        <v>15.104456999999964</v>
      </c>
      <c r="G229" s="15">
        <f t="shared" si="14"/>
        <v>0.14050000000000007</v>
      </c>
      <c r="H229" s="28">
        <f t="shared" si="15"/>
        <v>0</v>
      </c>
    </row>
    <row r="230" spans="1:8" x14ac:dyDescent="0.25">
      <c r="A230" s="4">
        <v>327</v>
      </c>
      <c r="B230" s="2">
        <f t="shared" si="16"/>
        <v>0.88533333333333331</v>
      </c>
      <c r="E230" s="2">
        <v>69.339600000000004</v>
      </c>
      <c r="F230" s="15">
        <f t="shared" si="13"/>
        <v>15.104456999999964</v>
      </c>
      <c r="G230" s="15">
        <f t="shared" si="14"/>
        <v>0.14133333333333331</v>
      </c>
      <c r="H230" s="28">
        <f t="shared" si="15"/>
        <v>0</v>
      </c>
    </row>
    <row r="231" spans="1:8" x14ac:dyDescent="0.25">
      <c r="A231" s="4">
        <v>328</v>
      </c>
      <c r="B231" s="2">
        <f t="shared" si="16"/>
        <v>0.88616666666666666</v>
      </c>
      <c r="E231" s="2">
        <v>69.339500000000001</v>
      </c>
      <c r="F231" s="15">
        <f t="shared" si="13"/>
        <v>15.105437999999998</v>
      </c>
      <c r="G231" s="15">
        <f t="shared" si="14"/>
        <v>0.14216666666666666</v>
      </c>
      <c r="H231" s="28">
        <f t="shared" si="15"/>
        <v>9.8100000003320531E-4</v>
      </c>
    </row>
    <row r="232" spans="1:8" x14ac:dyDescent="0.25">
      <c r="A232" s="4">
        <v>329</v>
      </c>
      <c r="B232" s="2">
        <f t="shared" si="16"/>
        <v>0.88700000000000001</v>
      </c>
      <c r="E232" s="2">
        <v>69.338399999999993</v>
      </c>
      <c r="F232" s="15">
        <f t="shared" si="13"/>
        <v>15.116229000000077</v>
      </c>
      <c r="G232" s="15">
        <f t="shared" si="14"/>
        <v>0.14300000000000002</v>
      </c>
      <c r="H232" s="28">
        <f t="shared" si="15"/>
        <v>1.0791000000079265E-2</v>
      </c>
    </row>
    <row r="233" spans="1:8" x14ac:dyDescent="0.25">
      <c r="A233" s="4">
        <v>330</v>
      </c>
      <c r="B233" s="2">
        <f t="shared" si="16"/>
        <v>0.88783333333333336</v>
      </c>
      <c r="E233" s="2">
        <v>69.338300000000004</v>
      </c>
      <c r="F233" s="15">
        <f t="shared" si="13"/>
        <v>15.11720999999997</v>
      </c>
      <c r="G233" s="15">
        <f t="shared" si="14"/>
        <v>0.14383333333333337</v>
      </c>
      <c r="H233" s="28">
        <f t="shared" si="15"/>
        <v>9.8099999989287312E-4</v>
      </c>
    </row>
    <row r="234" spans="1:8" x14ac:dyDescent="0.25">
      <c r="A234" s="4">
        <v>331</v>
      </c>
      <c r="B234" s="2">
        <f t="shared" si="16"/>
        <v>0.88866666666666672</v>
      </c>
      <c r="E234" s="2">
        <v>69.338300000000004</v>
      </c>
      <c r="F234" s="15">
        <f t="shared" si="13"/>
        <v>15.11720999999997</v>
      </c>
      <c r="G234" s="15">
        <f t="shared" si="14"/>
        <v>0.14466666666666672</v>
      </c>
      <c r="H234" s="28">
        <f t="shared" si="15"/>
        <v>0</v>
      </c>
    </row>
    <row r="235" spans="1:8" x14ac:dyDescent="0.25">
      <c r="A235" s="4">
        <v>332</v>
      </c>
      <c r="B235" s="2">
        <f t="shared" si="16"/>
        <v>0.88949999999999996</v>
      </c>
      <c r="E235" s="2">
        <v>69.338300000000004</v>
      </c>
      <c r="F235" s="15">
        <f t="shared" si="13"/>
        <v>15.11720999999997</v>
      </c>
      <c r="G235" s="15">
        <f t="shared" si="14"/>
        <v>0.14549999999999996</v>
      </c>
      <c r="H235" s="28">
        <f t="shared" si="15"/>
        <v>0</v>
      </c>
    </row>
    <row r="236" spans="1:8" x14ac:dyDescent="0.25">
      <c r="A236" s="4">
        <v>333</v>
      </c>
      <c r="B236" s="2">
        <f t="shared" si="16"/>
        <v>0.89033333333333331</v>
      </c>
      <c r="E236" s="2">
        <v>69.338300000000004</v>
      </c>
      <c r="F236" s="15">
        <f t="shared" si="13"/>
        <v>15.11720999999997</v>
      </c>
      <c r="G236" s="15">
        <f t="shared" si="14"/>
        <v>0.14633333333333332</v>
      </c>
      <c r="H236" s="28">
        <f t="shared" si="15"/>
        <v>0</v>
      </c>
    </row>
    <row r="237" spans="1:8" x14ac:dyDescent="0.25">
      <c r="A237" s="4">
        <v>334</v>
      </c>
      <c r="B237" s="2">
        <f t="shared" si="16"/>
        <v>0.89116666666666666</v>
      </c>
      <c r="E237" s="2">
        <v>69.338399999999993</v>
      </c>
      <c r="F237" s="15">
        <f t="shared" si="13"/>
        <v>15.116229000000077</v>
      </c>
      <c r="G237" s="15">
        <f t="shared" si="14"/>
        <v>0.14716666666666667</v>
      </c>
      <c r="H237" s="28">
        <f t="shared" si="15"/>
        <v>-9.8099999989287312E-4</v>
      </c>
    </row>
    <row r="238" spans="1:8" x14ac:dyDescent="0.25">
      <c r="A238" s="4">
        <v>335</v>
      </c>
      <c r="B238" s="2">
        <f t="shared" si="16"/>
        <v>0.89200000000000002</v>
      </c>
      <c r="E238" s="2">
        <v>69.339799999999997</v>
      </c>
      <c r="F238" s="15">
        <f t="shared" si="13"/>
        <v>15.102495000000038</v>
      </c>
      <c r="G238" s="15">
        <f t="shared" si="14"/>
        <v>0.14800000000000002</v>
      </c>
      <c r="H238" s="28">
        <f t="shared" si="15"/>
        <v>-1.3734000000038549E-2</v>
      </c>
    </row>
    <row r="239" spans="1:8" x14ac:dyDescent="0.25">
      <c r="A239" s="4">
        <v>336</v>
      </c>
      <c r="B239" s="2">
        <f t="shared" si="16"/>
        <v>0.89283333333333337</v>
      </c>
      <c r="E239" s="2">
        <v>69.340599999999995</v>
      </c>
      <c r="F239" s="15">
        <f t="shared" si="13"/>
        <v>15.094647000000057</v>
      </c>
      <c r="G239" s="15">
        <f t="shared" si="14"/>
        <v>0.14883333333333337</v>
      </c>
      <c r="H239" s="28">
        <f t="shared" si="15"/>
        <v>-7.8479999999814254E-3</v>
      </c>
    </row>
    <row r="240" spans="1:8" x14ac:dyDescent="0.25">
      <c r="A240" s="4">
        <v>337</v>
      </c>
      <c r="B240" s="2">
        <f t="shared" si="16"/>
        <v>0.89366666666666672</v>
      </c>
      <c r="E240" s="2">
        <v>69.340800000000002</v>
      </c>
      <c r="F240" s="15">
        <f t="shared" si="13"/>
        <v>15.092684999999992</v>
      </c>
      <c r="G240" s="15">
        <f t="shared" si="14"/>
        <v>0.14966666666666673</v>
      </c>
      <c r="H240" s="28">
        <f t="shared" si="15"/>
        <v>-1.9620000000646343E-3</v>
      </c>
    </row>
    <row r="241" spans="1:8" x14ac:dyDescent="0.25">
      <c r="A241" s="4">
        <v>338</v>
      </c>
      <c r="B241" s="2">
        <f t="shared" si="16"/>
        <v>0.89450000000000007</v>
      </c>
      <c r="E241" s="2">
        <v>69.340900000000005</v>
      </c>
      <c r="F241" s="15">
        <f t="shared" si="13"/>
        <v>15.091703999999959</v>
      </c>
      <c r="G241" s="15">
        <f t="shared" si="14"/>
        <v>0.15050000000000008</v>
      </c>
      <c r="H241" s="28">
        <f t="shared" si="15"/>
        <v>-9.8100000003320531E-4</v>
      </c>
    </row>
    <row r="242" spans="1:8" x14ac:dyDescent="0.25">
      <c r="A242" s="4">
        <v>339</v>
      </c>
      <c r="B242" s="2">
        <f t="shared" si="16"/>
        <v>0.89533333333333331</v>
      </c>
      <c r="E242" s="2">
        <v>69.340800000000002</v>
      </c>
      <c r="F242" s="15">
        <f t="shared" si="13"/>
        <v>15.092684999999992</v>
      </c>
      <c r="G242" s="15">
        <f t="shared" si="14"/>
        <v>0.15133333333333332</v>
      </c>
      <c r="H242" s="28">
        <f t="shared" si="15"/>
        <v>9.8100000003320531E-4</v>
      </c>
    </row>
    <row r="243" spans="1:8" x14ac:dyDescent="0.25">
      <c r="A243" s="4">
        <v>340</v>
      </c>
      <c r="B243" s="2">
        <f t="shared" si="16"/>
        <v>0.89616666666666667</v>
      </c>
      <c r="E243" s="2">
        <v>69.340199999999996</v>
      </c>
      <c r="F243" s="15">
        <f t="shared" si="13"/>
        <v>15.098571000000048</v>
      </c>
      <c r="G243" s="15">
        <f t="shared" si="14"/>
        <v>0.15216666666666667</v>
      </c>
      <c r="H243" s="28">
        <f t="shared" si="15"/>
        <v>5.886000000055347E-3</v>
      </c>
    </row>
    <row r="244" spans="1:8" x14ac:dyDescent="0.25">
      <c r="A244" s="4">
        <v>341</v>
      </c>
      <c r="B244" s="2">
        <f t="shared" si="16"/>
        <v>0.89700000000000002</v>
      </c>
      <c r="E244" s="2">
        <v>69.339500000000001</v>
      </c>
      <c r="F244" s="15">
        <f t="shared" si="13"/>
        <v>15.105437999999998</v>
      </c>
      <c r="G244" s="15">
        <f t="shared" si="14"/>
        <v>0.15300000000000002</v>
      </c>
      <c r="H244" s="28">
        <f t="shared" si="15"/>
        <v>6.8669999999499964E-3</v>
      </c>
    </row>
    <row r="245" spans="1:8" x14ac:dyDescent="0.25">
      <c r="A245" s="4">
        <v>342</v>
      </c>
      <c r="B245" s="2">
        <f t="shared" si="16"/>
        <v>0.89783333333333337</v>
      </c>
      <c r="E245" s="2">
        <v>69.338300000000004</v>
      </c>
      <c r="F245" s="15">
        <f t="shared" si="13"/>
        <v>15.11720999999997</v>
      </c>
      <c r="G245" s="15">
        <f t="shared" si="14"/>
        <v>0.15383333333333338</v>
      </c>
      <c r="H245" s="28">
        <f t="shared" si="15"/>
        <v>1.1771999999972138E-2</v>
      </c>
    </row>
    <row r="246" spans="1:8" x14ac:dyDescent="0.25">
      <c r="A246" s="4">
        <v>343</v>
      </c>
      <c r="B246" s="2">
        <f t="shared" si="16"/>
        <v>0.89866666666666672</v>
      </c>
      <c r="E246" s="2">
        <v>69.338099999999997</v>
      </c>
      <c r="F246" s="15">
        <f t="shared" si="13"/>
        <v>15.119172000000034</v>
      </c>
      <c r="G246" s="15">
        <f t="shared" si="14"/>
        <v>0.15466666666666673</v>
      </c>
      <c r="H246" s="28">
        <f t="shared" si="15"/>
        <v>1.9620000000646343E-3</v>
      </c>
    </row>
    <row r="247" spans="1:8" x14ac:dyDescent="0.25">
      <c r="A247" s="4">
        <v>344</v>
      </c>
      <c r="B247" s="2">
        <f t="shared" si="16"/>
        <v>0.89949999999999997</v>
      </c>
      <c r="E247" s="2">
        <v>69.337999999999994</v>
      </c>
      <c r="F247" s="15">
        <f t="shared" si="13"/>
        <v>15.120153000000068</v>
      </c>
      <c r="G247" s="15">
        <f t="shared" si="14"/>
        <v>0.15549999999999997</v>
      </c>
      <c r="H247" s="28">
        <f t="shared" si="15"/>
        <v>9.8100000003320531E-4</v>
      </c>
    </row>
    <row r="248" spans="1:8" x14ac:dyDescent="0.25">
      <c r="A248" s="4">
        <v>345</v>
      </c>
      <c r="B248" s="2">
        <f t="shared" si="16"/>
        <v>0.90033333333333332</v>
      </c>
      <c r="E248" s="2">
        <v>69.338099999999997</v>
      </c>
      <c r="F248" s="15">
        <f t="shared" si="13"/>
        <v>15.119172000000034</v>
      </c>
      <c r="G248" s="15">
        <f t="shared" si="14"/>
        <v>0.15633333333333332</v>
      </c>
      <c r="H248" s="28">
        <f t="shared" si="15"/>
        <v>-9.8100000003320531E-4</v>
      </c>
    </row>
    <row r="249" spans="1:8" x14ac:dyDescent="0.25">
      <c r="A249" s="4">
        <v>346</v>
      </c>
      <c r="B249" s="2">
        <f t="shared" si="16"/>
        <v>0.90116666666666667</v>
      </c>
      <c r="E249" s="2">
        <v>69.338200000000001</v>
      </c>
      <c r="F249" s="15">
        <f t="shared" si="13"/>
        <v>15.118191000000001</v>
      </c>
      <c r="G249" s="15">
        <f t="shared" si="14"/>
        <v>0.15716666666666668</v>
      </c>
      <c r="H249" s="28">
        <f t="shared" si="15"/>
        <v>-9.8100000003320531E-4</v>
      </c>
    </row>
    <row r="250" spans="1:8" x14ac:dyDescent="0.25">
      <c r="A250" s="4">
        <v>347</v>
      </c>
      <c r="B250" s="2">
        <f t="shared" si="16"/>
        <v>0.90200000000000002</v>
      </c>
      <c r="E250" s="2">
        <v>69.338099999999997</v>
      </c>
      <c r="F250" s="15">
        <f t="shared" si="13"/>
        <v>15.119172000000034</v>
      </c>
      <c r="G250" s="15">
        <f t="shared" si="14"/>
        <v>0.15800000000000003</v>
      </c>
      <c r="H250" s="28">
        <f t="shared" si="15"/>
        <v>9.8100000003320531E-4</v>
      </c>
    </row>
    <row r="251" spans="1:8" x14ac:dyDescent="0.25">
      <c r="A251" s="4">
        <v>348</v>
      </c>
      <c r="B251" s="2">
        <f t="shared" si="16"/>
        <v>0.90283333333333338</v>
      </c>
      <c r="E251" s="2">
        <v>69.337900000000005</v>
      </c>
      <c r="F251" s="15">
        <f t="shared" si="13"/>
        <v>15.121133999999961</v>
      </c>
      <c r="G251" s="15">
        <f t="shared" si="14"/>
        <v>0.15883333333333338</v>
      </c>
      <c r="H251" s="28">
        <f t="shared" si="15"/>
        <v>1.9619999999260784E-3</v>
      </c>
    </row>
    <row r="252" spans="1:8" x14ac:dyDescent="0.25">
      <c r="A252" s="4">
        <v>349</v>
      </c>
      <c r="B252" s="2">
        <f t="shared" si="16"/>
        <v>0.90366666666666662</v>
      </c>
      <c r="E252" s="2">
        <v>69.337699999999998</v>
      </c>
      <c r="F252" s="15">
        <f t="shared" si="13"/>
        <v>15.123096000000025</v>
      </c>
      <c r="G252" s="15">
        <f t="shared" si="14"/>
        <v>0.15966666666666662</v>
      </c>
      <c r="H252" s="28">
        <f t="shared" si="15"/>
        <v>1.9620000000646343E-3</v>
      </c>
    </row>
    <row r="253" spans="1:8" x14ac:dyDescent="0.25">
      <c r="A253" s="4">
        <v>350</v>
      </c>
      <c r="B253" s="2">
        <f t="shared" si="16"/>
        <v>0.90450000000000008</v>
      </c>
      <c r="E253" s="2">
        <v>69.337500000000006</v>
      </c>
      <c r="F253" s="15">
        <f t="shared" si="13"/>
        <v>15.125057999999951</v>
      </c>
      <c r="G253" s="15">
        <f t="shared" si="14"/>
        <v>0.16050000000000009</v>
      </c>
      <c r="H253" s="28">
        <f t="shared" si="15"/>
        <v>1.9619999999260784E-3</v>
      </c>
    </row>
    <row r="254" spans="1:8" x14ac:dyDescent="0.25">
      <c r="A254" s="4">
        <v>351</v>
      </c>
      <c r="B254" s="2">
        <f t="shared" si="16"/>
        <v>0.90533333333333332</v>
      </c>
      <c r="E254" s="2">
        <v>69.337400000000002</v>
      </c>
      <c r="F254" s="15">
        <f t="shared" si="13"/>
        <v>15.126038999999984</v>
      </c>
      <c r="G254" s="15">
        <f t="shared" si="14"/>
        <v>0.16133333333333333</v>
      </c>
      <c r="H254" s="28">
        <f t="shared" si="15"/>
        <v>9.8100000003320531E-4</v>
      </c>
    </row>
    <row r="255" spans="1:8" x14ac:dyDescent="0.25">
      <c r="A255" s="4">
        <v>352</v>
      </c>
      <c r="B255" s="2">
        <f t="shared" si="16"/>
        <v>0.90616666666666668</v>
      </c>
      <c r="E255" s="2">
        <v>69.337199999999996</v>
      </c>
      <c r="F255" s="15">
        <f t="shared" si="13"/>
        <v>15.128001000000049</v>
      </c>
      <c r="G255" s="15">
        <f t="shared" si="14"/>
        <v>0.16216666666666668</v>
      </c>
      <c r="H255" s="28">
        <f t="shared" si="15"/>
        <v>1.9620000000646343E-3</v>
      </c>
    </row>
    <row r="256" spans="1:8" x14ac:dyDescent="0.25">
      <c r="A256" s="4">
        <v>353</v>
      </c>
      <c r="B256" s="2">
        <f t="shared" si="16"/>
        <v>0.90700000000000003</v>
      </c>
      <c r="E256" s="2">
        <v>69.337199999999996</v>
      </c>
      <c r="F256" s="15">
        <f t="shared" si="13"/>
        <v>15.128001000000049</v>
      </c>
      <c r="G256" s="15">
        <f t="shared" si="14"/>
        <v>0.16300000000000003</v>
      </c>
      <c r="H256" s="28">
        <f t="shared" si="15"/>
        <v>0</v>
      </c>
    </row>
    <row r="257" spans="1:8" x14ac:dyDescent="0.25">
      <c r="A257" s="4">
        <v>354</v>
      </c>
      <c r="B257" s="2">
        <f t="shared" si="16"/>
        <v>0.90783333333333338</v>
      </c>
      <c r="E257" s="2">
        <v>69.337199999999996</v>
      </c>
      <c r="F257" s="15">
        <f t="shared" ref="F257:F319" si="17">(70.8793-E257)*9.81</f>
        <v>15.128001000000049</v>
      </c>
      <c r="G257" s="15">
        <f t="shared" si="14"/>
        <v>0.16383333333333339</v>
      </c>
      <c r="H257" s="28">
        <f t="shared" si="15"/>
        <v>0</v>
      </c>
    </row>
    <row r="258" spans="1:8" x14ac:dyDescent="0.25">
      <c r="A258" s="4">
        <v>355</v>
      </c>
      <c r="B258" s="2">
        <f t="shared" si="16"/>
        <v>0.90866666666666673</v>
      </c>
      <c r="E258" s="2">
        <v>69.337199999999996</v>
      </c>
      <c r="F258" s="15">
        <f t="shared" si="17"/>
        <v>15.128001000000049</v>
      </c>
      <c r="G258" s="15">
        <f t="shared" si="14"/>
        <v>0.16466666666666674</v>
      </c>
      <c r="H258" s="28">
        <f t="shared" si="15"/>
        <v>0</v>
      </c>
    </row>
    <row r="259" spans="1:8" x14ac:dyDescent="0.25">
      <c r="A259" s="4">
        <v>356</v>
      </c>
      <c r="B259" s="2">
        <f t="shared" si="16"/>
        <v>0.90949999999999998</v>
      </c>
      <c r="E259" s="2">
        <v>69.337299999999999</v>
      </c>
      <c r="F259" s="15">
        <f t="shared" si="17"/>
        <v>15.127020000000016</v>
      </c>
      <c r="G259" s="15">
        <f t="shared" ref="G259:G322" si="18">B259-0.744</f>
        <v>0.16549999999999998</v>
      </c>
      <c r="H259" s="28">
        <f t="shared" si="15"/>
        <v>-9.8100000003320531E-4</v>
      </c>
    </row>
    <row r="260" spans="1:8" x14ac:dyDescent="0.25">
      <c r="A260" s="4">
        <v>357</v>
      </c>
      <c r="B260" s="2">
        <f t="shared" si="16"/>
        <v>0.91033333333333333</v>
      </c>
      <c r="E260" s="2">
        <v>69.337299999999999</v>
      </c>
      <c r="F260" s="15">
        <f t="shared" si="17"/>
        <v>15.127020000000016</v>
      </c>
      <c r="G260" s="15">
        <f t="shared" si="18"/>
        <v>0.16633333333333333</v>
      </c>
      <c r="H260" s="28">
        <f t="shared" si="15"/>
        <v>0</v>
      </c>
    </row>
    <row r="261" spans="1:8" x14ac:dyDescent="0.25">
      <c r="A261" s="4">
        <v>358</v>
      </c>
      <c r="B261" s="2">
        <f t="shared" si="16"/>
        <v>0.91116666666666668</v>
      </c>
      <c r="E261" s="2">
        <v>69.337299999999999</v>
      </c>
      <c r="F261" s="15">
        <f t="shared" si="17"/>
        <v>15.127020000000016</v>
      </c>
      <c r="G261" s="15">
        <f t="shared" si="18"/>
        <v>0.16716666666666669</v>
      </c>
      <c r="H261" s="28">
        <f t="shared" ref="H261:H324" si="19">F261-F260</f>
        <v>0</v>
      </c>
    </row>
    <row r="262" spans="1:8" x14ac:dyDescent="0.25">
      <c r="A262" s="4">
        <v>359</v>
      </c>
      <c r="B262" s="2">
        <f t="shared" si="16"/>
        <v>0.91200000000000003</v>
      </c>
      <c r="E262" s="2">
        <v>69.337299999999999</v>
      </c>
      <c r="F262" s="15">
        <f t="shared" si="17"/>
        <v>15.127020000000016</v>
      </c>
      <c r="G262" s="15">
        <f t="shared" si="18"/>
        <v>0.16800000000000004</v>
      </c>
      <c r="H262" s="28">
        <f t="shared" si="19"/>
        <v>0</v>
      </c>
    </row>
    <row r="263" spans="1:8" x14ac:dyDescent="0.25">
      <c r="A263" s="4">
        <v>360</v>
      </c>
      <c r="B263" s="2">
        <f t="shared" si="16"/>
        <v>0.91283333333333339</v>
      </c>
      <c r="E263" s="2">
        <v>69.337299999999999</v>
      </c>
      <c r="F263" s="15">
        <f t="shared" si="17"/>
        <v>15.127020000000016</v>
      </c>
      <c r="G263" s="15">
        <f t="shared" si="18"/>
        <v>0.16883333333333339</v>
      </c>
      <c r="H263" s="28">
        <f t="shared" si="19"/>
        <v>0</v>
      </c>
    </row>
    <row r="264" spans="1:8" x14ac:dyDescent="0.25">
      <c r="A264" s="4">
        <v>361</v>
      </c>
      <c r="B264" s="2">
        <f t="shared" si="16"/>
        <v>0.91366666666666663</v>
      </c>
      <c r="E264" s="2">
        <v>69.337299999999999</v>
      </c>
      <c r="F264" s="15">
        <f t="shared" si="17"/>
        <v>15.127020000000016</v>
      </c>
      <c r="G264" s="15">
        <f t="shared" si="18"/>
        <v>0.16966666666666663</v>
      </c>
      <c r="H264" s="28">
        <f t="shared" si="19"/>
        <v>0</v>
      </c>
    </row>
    <row r="265" spans="1:8" x14ac:dyDescent="0.25">
      <c r="A265" s="4">
        <v>362</v>
      </c>
      <c r="B265" s="2">
        <f t="shared" si="16"/>
        <v>0.91449999999999998</v>
      </c>
      <c r="E265" s="2">
        <v>69.337299999999999</v>
      </c>
      <c r="F265" s="15">
        <f t="shared" si="17"/>
        <v>15.127020000000016</v>
      </c>
      <c r="G265" s="15">
        <f t="shared" si="18"/>
        <v>0.17049999999999998</v>
      </c>
      <c r="H265" s="28">
        <f t="shared" si="19"/>
        <v>0</v>
      </c>
    </row>
    <row r="266" spans="1:8" x14ac:dyDescent="0.25">
      <c r="A266" s="4">
        <v>363</v>
      </c>
      <c r="B266" s="2">
        <f t="shared" ref="B266:B306" si="20">0.05/60*(A266-173)+0.757</f>
        <v>0.91533333333333333</v>
      </c>
      <c r="E266" s="2">
        <v>69.337299999999999</v>
      </c>
      <c r="F266" s="15">
        <f t="shared" si="17"/>
        <v>15.127020000000016</v>
      </c>
      <c r="G266" s="15">
        <f t="shared" si="18"/>
        <v>0.17133333333333334</v>
      </c>
      <c r="H266" s="28">
        <f t="shared" si="19"/>
        <v>0</v>
      </c>
    </row>
    <row r="267" spans="1:8" x14ac:dyDescent="0.25">
      <c r="A267" s="4">
        <v>364</v>
      </c>
      <c r="B267" s="2">
        <f t="shared" si="20"/>
        <v>0.91616666666666668</v>
      </c>
      <c r="E267" s="2">
        <v>69.337400000000002</v>
      </c>
      <c r="F267" s="15">
        <f t="shared" si="17"/>
        <v>15.126038999999984</v>
      </c>
      <c r="G267" s="15">
        <f t="shared" si="18"/>
        <v>0.17216666666666669</v>
      </c>
      <c r="H267" s="28">
        <f t="shared" si="19"/>
        <v>-9.8100000003142895E-4</v>
      </c>
    </row>
    <row r="268" spans="1:8" x14ac:dyDescent="0.25">
      <c r="A268" s="4">
        <v>365</v>
      </c>
      <c r="B268" s="2">
        <f t="shared" si="20"/>
        <v>0.91700000000000004</v>
      </c>
      <c r="E268" s="2">
        <v>69.337500000000006</v>
      </c>
      <c r="F268" s="15">
        <f t="shared" si="17"/>
        <v>15.125057999999951</v>
      </c>
      <c r="G268" s="15">
        <f t="shared" si="18"/>
        <v>0.17300000000000004</v>
      </c>
      <c r="H268" s="28">
        <f t="shared" si="19"/>
        <v>-9.8100000003320531E-4</v>
      </c>
    </row>
    <row r="269" spans="1:8" x14ac:dyDescent="0.25">
      <c r="A269" s="4">
        <v>366</v>
      </c>
      <c r="B269" s="2">
        <f t="shared" si="20"/>
        <v>0.91783333333333339</v>
      </c>
      <c r="E269" s="2">
        <v>69.337599999999995</v>
      </c>
      <c r="F269" s="15">
        <f t="shared" si="17"/>
        <v>15.124077000000058</v>
      </c>
      <c r="G269" s="15">
        <f t="shared" si="18"/>
        <v>0.1738333333333334</v>
      </c>
      <c r="H269" s="28">
        <f t="shared" si="19"/>
        <v>-9.8099999989287312E-4</v>
      </c>
    </row>
    <row r="270" spans="1:8" x14ac:dyDescent="0.25">
      <c r="A270" s="4">
        <v>367</v>
      </c>
      <c r="B270" s="2">
        <f t="shared" si="20"/>
        <v>0.91866666666666674</v>
      </c>
      <c r="E270" s="2">
        <v>69.338399999999993</v>
      </c>
      <c r="F270" s="15">
        <f t="shared" si="17"/>
        <v>15.116229000000077</v>
      </c>
      <c r="G270" s="15">
        <f t="shared" si="18"/>
        <v>0.17466666666666675</v>
      </c>
      <c r="H270" s="28">
        <f t="shared" si="19"/>
        <v>-7.8479999999814254E-3</v>
      </c>
    </row>
    <row r="271" spans="1:8" x14ac:dyDescent="0.25">
      <c r="A271" s="4">
        <v>368</v>
      </c>
      <c r="B271" s="2">
        <f t="shared" si="20"/>
        <v>0.91949999999999998</v>
      </c>
      <c r="E271" s="2">
        <v>69.340100000000007</v>
      </c>
      <c r="F271" s="15">
        <f t="shared" si="17"/>
        <v>15.099551999999941</v>
      </c>
      <c r="G271" s="15">
        <f t="shared" si="18"/>
        <v>0.17549999999999999</v>
      </c>
      <c r="H271" s="28">
        <f t="shared" si="19"/>
        <v>-1.6677000000136388E-2</v>
      </c>
    </row>
    <row r="272" spans="1:8" x14ac:dyDescent="0.25">
      <c r="A272" s="4">
        <v>369</v>
      </c>
      <c r="B272" s="2">
        <f t="shared" si="20"/>
        <v>0.92033333333333334</v>
      </c>
      <c r="E272" s="2">
        <v>69.340400000000002</v>
      </c>
      <c r="F272" s="15">
        <f t="shared" si="17"/>
        <v>15.096608999999983</v>
      </c>
      <c r="G272" s="15">
        <f t="shared" si="18"/>
        <v>0.17633333333333334</v>
      </c>
      <c r="H272" s="28">
        <f t="shared" si="19"/>
        <v>-2.9429999999575074E-3</v>
      </c>
    </row>
    <row r="273" spans="1:8" x14ac:dyDescent="0.25">
      <c r="A273" s="4">
        <v>370</v>
      </c>
      <c r="B273" s="2">
        <f t="shared" si="20"/>
        <v>0.92116666666666669</v>
      </c>
      <c r="E273" s="2">
        <v>69.340500000000006</v>
      </c>
      <c r="F273" s="15">
        <f t="shared" si="17"/>
        <v>15.09562799999995</v>
      </c>
      <c r="G273" s="15">
        <f t="shared" si="18"/>
        <v>0.17716666666666669</v>
      </c>
      <c r="H273" s="28">
        <f t="shared" si="19"/>
        <v>-9.8100000003320531E-4</v>
      </c>
    </row>
    <row r="274" spans="1:8" x14ac:dyDescent="0.25">
      <c r="A274" s="4">
        <v>371</v>
      </c>
      <c r="B274" s="2">
        <f t="shared" si="20"/>
        <v>0.92200000000000004</v>
      </c>
      <c r="E274" s="2">
        <v>69.340400000000002</v>
      </c>
      <c r="F274" s="15">
        <f t="shared" si="17"/>
        <v>15.096608999999983</v>
      </c>
      <c r="G274" s="15">
        <f t="shared" si="18"/>
        <v>0.17800000000000005</v>
      </c>
      <c r="H274" s="28">
        <f t="shared" si="19"/>
        <v>9.8100000003320531E-4</v>
      </c>
    </row>
    <row r="275" spans="1:8" x14ac:dyDescent="0.25">
      <c r="A275" s="4">
        <v>372</v>
      </c>
      <c r="B275" s="2">
        <f t="shared" si="20"/>
        <v>0.92283333333333339</v>
      </c>
      <c r="E275" s="2">
        <v>69.340100000000007</v>
      </c>
      <c r="F275" s="15">
        <f t="shared" si="17"/>
        <v>15.099551999999941</v>
      </c>
      <c r="G275" s="15">
        <f t="shared" si="18"/>
        <v>0.1788333333333334</v>
      </c>
      <c r="H275" s="28">
        <f t="shared" si="19"/>
        <v>2.9429999999575074E-3</v>
      </c>
    </row>
    <row r="276" spans="1:8" x14ac:dyDescent="0.25">
      <c r="A276" s="4">
        <v>373</v>
      </c>
      <c r="B276" s="2">
        <f t="shared" si="20"/>
        <v>0.92366666666666664</v>
      </c>
      <c r="E276" s="2">
        <v>69.3399</v>
      </c>
      <c r="F276" s="15">
        <f t="shared" si="17"/>
        <v>15.101514000000007</v>
      </c>
      <c r="G276" s="15">
        <f t="shared" si="18"/>
        <v>0.17966666666666664</v>
      </c>
      <c r="H276" s="28">
        <f t="shared" si="19"/>
        <v>1.9620000000664106E-3</v>
      </c>
    </row>
    <row r="277" spans="1:8" x14ac:dyDescent="0.25">
      <c r="A277" s="4">
        <v>374</v>
      </c>
      <c r="B277" s="2">
        <f t="shared" si="20"/>
        <v>0.92449999999999999</v>
      </c>
      <c r="E277" s="2">
        <v>69.339600000000004</v>
      </c>
      <c r="F277" s="15">
        <f t="shared" si="17"/>
        <v>15.104456999999964</v>
      </c>
      <c r="G277" s="15">
        <f t="shared" si="18"/>
        <v>0.18049999999999999</v>
      </c>
      <c r="H277" s="28">
        <f t="shared" si="19"/>
        <v>2.9429999999575074E-3</v>
      </c>
    </row>
    <row r="278" spans="1:8" x14ac:dyDescent="0.25">
      <c r="A278" s="4">
        <v>375</v>
      </c>
      <c r="B278" s="2">
        <f t="shared" si="20"/>
        <v>0.92533333333333334</v>
      </c>
      <c r="E278" s="2">
        <v>69.339399999999998</v>
      </c>
      <c r="F278" s="15">
        <f t="shared" si="17"/>
        <v>15.106419000000029</v>
      </c>
      <c r="G278" s="15">
        <f t="shared" si="18"/>
        <v>0.18133333333333335</v>
      </c>
      <c r="H278" s="28">
        <f t="shared" si="19"/>
        <v>1.9620000000646343E-3</v>
      </c>
    </row>
    <row r="279" spans="1:8" x14ac:dyDescent="0.25">
      <c r="A279" s="4">
        <v>376</v>
      </c>
      <c r="B279" s="2">
        <f t="shared" si="20"/>
        <v>0.92616666666666669</v>
      </c>
      <c r="E279" s="2">
        <v>69.337800000000001</v>
      </c>
      <c r="F279" s="15">
        <f t="shared" si="17"/>
        <v>15.122114999999994</v>
      </c>
      <c r="G279" s="15">
        <f t="shared" si="18"/>
        <v>0.1821666666666667</v>
      </c>
      <c r="H279" s="28">
        <f t="shared" si="19"/>
        <v>1.5695999999964627E-2</v>
      </c>
    </row>
    <row r="280" spans="1:8" x14ac:dyDescent="0.25">
      <c r="A280" s="4">
        <v>377</v>
      </c>
      <c r="B280" s="2">
        <f t="shared" si="20"/>
        <v>0.92700000000000005</v>
      </c>
      <c r="E280" s="2">
        <v>69.337500000000006</v>
      </c>
      <c r="F280" s="15">
        <f t="shared" si="17"/>
        <v>15.125057999999951</v>
      </c>
      <c r="G280" s="15">
        <f t="shared" si="18"/>
        <v>0.18300000000000005</v>
      </c>
      <c r="H280" s="28">
        <f t="shared" si="19"/>
        <v>2.9429999999575074E-3</v>
      </c>
    </row>
    <row r="281" spans="1:8" x14ac:dyDescent="0.25">
      <c r="A281" s="4">
        <v>378</v>
      </c>
      <c r="B281" s="2">
        <f t="shared" si="20"/>
        <v>0.92783333333333329</v>
      </c>
      <c r="E281" s="2">
        <v>69.337599999999995</v>
      </c>
      <c r="F281" s="15">
        <f t="shared" si="17"/>
        <v>15.124077000000058</v>
      </c>
      <c r="G281" s="15">
        <f t="shared" si="18"/>
        <v>0.18383333333333329</v>
      </c>
      <c r="H281" s="28">
        <f t="shared" si="19"/>
        <v>-9.8099999989287312E-4</v>
      </c>
    </row>
    <row r="282" spans="1:8" x14ac:dyDescent="0.25">
      <c r="A282" s="4">
        <v>379</v>
      </c>
      <c r="B282" s="2">
        <f t="shared" si="20"/>
        <v>0.92866666666666675</v>
      </c>
      <c r="E282" s="2">
        <v>69.337599999999995</v>
      </c>
      <c r="F282" s="15">
        <f t="shared" si="17"/>
        <v>15.124077000000058</v>
      </c>
      <c r="G282" s="15">
        <f t="shared" si="18"/>
        <v>0.18466666666666676</v>
      </c>
      <c r="H282" s="28">
        <f t="shared" si="19"/>
        <v>0</v>
      </c>
    </row>
    <row r="283" spans="1:8" x14ac:dyDescent="0.25">
      <c r="A283" s="4">
        <v>380</v>
      </c>
      <c r="B283" s="2">
        <f t="shared" si="20"/>
        <v>0.92949999999999999</v>
      </c>
      <c r="E283" s="2">
        <v>69.337599999999995</v>
      </c>
      <c r="F283" s="15">
        <f t="shared" si="17"/>
        <v>15.124077000000058</v>
      </c>
      <c r="G283" s="15">
        <f t="shared" si="18"/>
        <v>0.1855</v>
      </c>
      <c r="H283" s="28">
        <f t="shared" si="19"/>
        <v>0</v>
      </c>
    </row>
    <row r="284" spans="1:8" x14ac:dyDescent="0.25">
      <c r="A284" s="4">
        <v>381</v>
      </c>
      <c r="B284" s="2">
        <f t="shared" si="20"/>
        <v>0.93033333333333335</v>
      </c>
      <c r="E284" s="2">
        <v>69.337500000000006</v>
      </c>
      <c r="F284" s="15">
        <f t="shared" si="17"/>
        <v>15.125057999999951</v>
      </c>
      <c r="G284" s="15">
        <f t="shared" si="18"/>
        <v>0.18633333333333335</v>
      </c>
      <c r="H284" s="28">
        <f t="shared" si="19"/>
        <v>9.8099999989287312E-4</v>
      </c>
    </row>
    <row r="285" spans="1:8" x14ac:dyDescent="0.25">
      <c r="A285" s="4">
        <v>382</v>
      </c>
      <c r="B285" s="2">
        <f t="shared" si="20"/>
        <v>0.9311666666666667</v>
      </c>
      <c r="E285" s="2">
        <v>69.337599999999995</v>
      </c>
      <c r="F285" s="15">
        <f t="shared" si="17"/>
        <v>15.124077000000058</v>
      </c>
      <c r="G285" s="15">
        <f t="shared" si="18"/>
        <v>0.1871666666666667</v>
      </c>
      <c r="H285" s="28">
        <f t="shared" si="19"/>
        <v>-9.8099999989287312E-4</v>
      </c>
    </row>
    <row r="286" spans="1:8" x14ac:dyDescent="0.25">
      <c r="A286" s="4">
        <v>383</v>
      </c>
      <c r="B286" s="2">
        <f t="shared" si="20"/>
        <v>0.93200000000000005</v>
      </c>
      <c r="E286" s="2">
        <v>69.337599999999995</v>
      </c>
      <c r="F286" s="15">
        <f t="shared" si="17"/>
        <v>15.124077000000058</v>
      </c>
      <c r="G286" s="15">
        <f t="shared" si="18"/>
        <v>0.18800000000000006</v>
      </c>
      <c r="H286" s="28">
        <f t="shared" si="19"/>
        <v>0</v>
      </c>
    </row>
    <row r="287" spans="1:8" x14ac:dyDescent="0.25">
      <c r="A287" s="4">
        <v>384</v>
      </c>
      <c r="B287" s="2">
        <f t="shared" si="20"/>
        <v>0.9328333333333334</v>
      </c>
      <c r="E287" s="2">
        <v>69.337599999999995</v>
      </c>
      <c r="F287" s="15">
        <f t="shared" si="17"/>
        <v>15.124077000000058</v>
      </c>
      <c r="G287" s="15">
        <f t="shared" si="18"/>
        <v>0.18883333333333341</v>
      </c>
      <c r="H287" s="28">
        <f t="shared" si="19"/>
        <v>0</v>
      </c>
    </row>
    <row r="288" spans="1:8" x14ac:dyDescent="0.25">
      <c r="A288" s="4">
        <v>385</v>
      </c>
      <c r="B288" s="2">
        <f t="shared" si="20"/>
        <v>0.93366666666666664</v>
      </c>
      <c r="E288" s="2">
        <v>69.337699999999998</v>
      </c>
      <c r="F288" s="15">
        <f t="shared" si="17"/>
        <v>15.123096000000025</v>
      </c>
      <c r="G288" s="15">
        <f t="shared" si="18"/>
        <v>0.18966666666666665</v>
      </c>
      <c r="H288" s="28">
        <f t="shared" si="19"/>
        <v>-9.8100000003320531E-4</v>
      </c>
    </row>
    <row r="289" spans="1:8" x14ac:dyDescent="0.25">
      <c r="A289" s="4">
        <v>386</v>
      </c>
      <c r="B289" s="2">
        <f t="shared" si="20"/>
        <v>0.9345</v>
      </c>
      <c r="E289" s="2">
        <v>69.337699999999998</v>
      </c>
      <c r="F289" s="15">
        <f t="shared" si="17"/>
        <v>15.123096000000025</v>
      </c>
      <c r="G289" s="15">
        <f t="shared" si="18"/>
        <v>0.1905</v>
      </c>
      <c r="H289" s="28">
        <f t="shared" si="19"/>
        <v>0</v>
      </c>
    </row>
    <row r="290" spans="1:8" x14ac:dyDescent="0.25">
      <c r="A290" s="4">
        <v>387</v>
      </c>
      <c r="B290" s="2">
        <f t="shared" si="20"/>
        <v>0.93533333333333335</v>
      </c>
      <c r="E290" s="2">
        <v>69.337699999999998</v>
      </c>
      <c r="F290" s="15">
        <f t="shared" si="17"/>
        <v>15.123096000000025</v>
      </c>
      <c r="G290" s="15">
        <f t="shared" si="18"/>
        <v>0.19133333333333336</v>
      </c>
      <c r="H290" s="28">
        <f t="shared" si="19"/>
        <v>0</v>
      </c>
    </row>
    <row r="291" spans="1:8" x14ac:dyDescent="0.25">
      <c r="A291" s="4">
        <v>388</v>
      </c>
      <c r="B291" s="2">
        <f t="shared" si="20"/>
        <v>0.9361666666666667</v>
      </c>
      <c r="E291" s="2">
        <v>69.337699999999998</v>
      </c>
      <c r="F291" s="15">
        <f t="shared" si="17"/>
        <v>15.123096000000025</v>
      </c>
      <c r="G291" s="15">
        <f t="shared" si="18"/>
        <v>0.19216666666666671</v>
      </c>
      <c r="H291" s="28">
        <f t="shared" si="19"/>
        <v>0</v>
      </c>
    </row>
    <row r="292" spans="1:8" x14ac:dyDescent="0.25">
      <c r="A292" s="4">
        <v>389</v>
      </c>
      <c r="B292" s="2">
        <f t="shared" si="20"/>
        <v>0.93700000000000006</v>
      </c>
      <c r="E292" s="2">
        <v>69.337699999999998</v>
      </c>
      <c r="F292" s="15">
        <f t="shared" si="17"/>
        <v>15.123096000000025</v>
      </c>
      <c r="G292" s="15">
        <f t="shared" si="18"/>
        <v>0.19300000000000006</v>
      </c>
      <c r="H292" s="28">
        <f t="shared" si="19"/>
        <v>0</v>
      </c>
    </row>
    <row r="293" spans="1:8" x14ac:dyDescent="0.25">
      <c r="A293" s="4">
        <v>390</v>
      </c>
      <c r="B293" s="2">
        <f t="shared" si="20"/>
        <v>0.9378333333333333</v>
      </c>
      <c r="E293" s="2">
        <v>69.337599999999995</v>
      </c>
      <c r="F293" s="15">
        <f t="shared" si="17"/>
        <v>15.124077000000058</v>
      </c>
      <c r="G293" s="15">
        <f t="shared" si="18"/>
        <v>0.1938333333333333</v>
      </c>
      <c r="H293" s="28">
        <f t="shared" si="19"/>
        <v>9.8100000003320531E-4</v>
      </c>
    </row>
    <row r="294" spans="1:8" x14ac:dyDescent="0.25">
      <c r="A294" s="4">
        <v>391</v>
      </c>
      <c r="B294" s="2">
        <f t="shared" si="20"/>
        <v>0.93866666666666665</v>
      </c>
      <c r="E294" s="2">
        <v>69.337500000000006</v>
      </c>
      <c r="F294" s="15">
        <f t="shared" si="17"/>
        <v>15.125057999999951</v>
      </c>
      <c r="G294" s="15">
        <f t="shared" si="18"/>
        <v>0.19466666666666665</v>
      </c>
      <c r="H294" s="28">
        <f t="shared" si="19"/>
        <v>9.8099999989287312E-4</v>
      </c>
    </row>
    <row r="295" spans="1:8" x14ac:dyDescent="0.25">
      <c r="A295" s="4">
        <v>392</v>
      </c>
      <c r="B295" s="2">
        <f t="shared" si="20"/>
        <v>0.9395</v>
      </c>
      <c r="E295" s="2">
        <v>69.337500000000006</v>
      </c>
      <c r="F295" s="15">
        <f t="shared" si="17"/>
        <v>15.125057999999951</v>
      </c>
      <c r="G295" s="15">
        <f t="shared" si="18"/>
        <v>0.19550000000000001</v>
      </c>
      <c r="H295" s="28">
        <f t="shared" si="19"/>
        <v>0</v>
      </c>
    </row>
    <row r="296" spans="1:8" x14ac:dyDescent="0.25">
      <c r="A296" s="4">
        <v>393</v>
      </c>
      <c r="B296" s="2">
        <f t="shared" si="20"/>
        <v>0.94033333333333335</v>
      </c>
      <c r="E296" s="2">
        <v>69.337400000000002</v>
      </c>
      <c r="F296" s="15">
        <f t="shared" si="17"/>
        <v>15.126038999999984</v>
      </c>
      <c r="G296" s="15">
        <f t="shared" si="18"/>
        <v>0.19633333333333336</v>
      </c>
      <c r="H296" s="28">
        <f t="shared" si="19"/>
        <v>9.8100000003320531E-4</v>
      </c>
    </row>
    <row r="297" spans="1:8" x14ac:dyDescent="0.25">
      <c r="A297" s="4">
        <v>394</v>
      </c>
      <c r="B297" s="2">
        <f t="shared" si="20"/>
        <v>0.94116666666666671</v>
      </c>
      <c r="E297" s="2">
        <v>69.337299999999999</v>
      </c>
      <c r="F297" s="15">
        <f t="shared" si="17"/>
        <v>15.127020000000016</v>
      </c>
      <c r="G297" s="15">
        <f t="shared" si="18"/>
        <v>0.19716666666666671</v>
      </c>
      <c r="H297" s="28">
        <f t="shared" si="19"/>
        <v>9.8100000003142895E-4</v>
      </c>
    </row>
    <row r="298" spans="1:8" x14ac:dyDescent="0.25">
      <c r="A298" s="4">
        <v>395</v>
      </c>
      <c r="B298" s="2">
        <f t="shared" si="20"/>
        <v>0.94200000000000006</v>
      </c>
      <c r="E298" s="2">
        <v>69.337199999999996</v>
      </c>
      <c r="F298" s="15">
        <f t="shared" si="17"/>
        <v>15.128001000000049</v>
      </c>
      <c r="G298" s="15">
        <f t="shared" si="18"/>
        <v>0.19800000000000006</v>
      </c>
      <c r="H298" s="28">
        <f t="shared" si="19"/>
        <v>9.8100000003320531E-4</v>
      </c>
    </row>
    <row r="299" spans="1:8" x14ac:dyDescent="0.25">
      <c r="A299" s="4">
        <v>396</v>
      </c>
      <c r="B299" s="2">
        <f t="shared" si="20"/>
        <v>0.94283333333333341</v>
      </c>
      <c r="E299" s="2">
        <v>69.337199999999996</v>
      </c>
      <c r="F299" s="15">
        <f t="shared" si="17"/>
        <v>15.128001000000049</v>
      </c>
      <c r="G299" s="15">
        <f t="shared" si="18"/>
        <v>0.19883333333333342</v>
      </c>
      <c r="H299" s="28">
        <f t="shared" si="19"/>
        <v>0</v>
      </c>
    </row>
    <row r="300" spans="1:8" x14ac:dyDescent="0.25">
      <c r="A300" s="4">
        <v>397</v>
      </c>
      <c r="B300" s="2">
        <f t="shared" si="20"/>
        <v>0.94366666666666665</v>
      </c>
      <c r="E300" s="2">
        <v>69.337100000000007</v>
      </c>
      <c r="F300" s="15">
        <f t="shared" si="17"/>
        <v>15.128981999999942</v>
      </c>
      <c r="G300" s="15">
        <f t="shared" si="18"/>
        <v>0.19966666666666666</v>
      </c>
      <c r="H300" s="28">
        <f t="shared" si="19"/>
        <v>9.8099999989287312E-4</v>
      </c>
    </row>
    <row r="301" spans="1:8" x14ac:dyDescent="0.25">
      <c r="A301" s="4">
        <v>398</v>
      </c>
      <c r="B301" s="2">
        <f t="shared" si="20"/>
        <v>0.94450000000000001</v>
      </c>
      <c r="E301" s="2">
        <v>69.337100000000007</v>
      </c>
      <c r="F301" s="15">
        <f t="shared" si="17"/>
        <v>15.128981999999942</v>
      </c>
      <c r="G301" s="15">
        <f t="shared" si="18"/>
        <v>0.20050000000000001</v>
      </c>
      <c r="H301" s="28">
        <f t="shared" si="19"/>
        <v>0</v>
      </c>
    </row>
    <row r="302" spans="1:8" x14ac:dyDescent="0.25">
      <c r="A302" s="4">
        <v>399</v>
      </c>
      <c r="B302" s="2">
        <f t="shared" si="20"/>
        <v>0.94533333333333336</v>
      </c>
      <c r="E302" s="2">
        <v>69.337100000000007</v>
      </c>
      <c r="F302" s="15">
        <f t="shared" si="17"/>
        <v>15.128981999999942</v>
      </c>
      <c r="G302" s="15">
        <f t="shared" si="18"/>
        <v>0.20133333333333336</v>
      </c>
      <c r="H302" s="28">
        <f t="shared" si="19"/>
        <v>0</v>
      </c>
    </row>
    <row r="303" spans="1:8" x14ac:dyDescent="0.25">
      <c r="A303" s="4">
        <v>400</v>
      </c>
      <c r="B303" s="2">
        <f t="shared" si="20"/>
        <v>0.94616666666666671</v>
      </c>
      <c r="E303" s="2">
        <v>69.337100000000007</v>
      </c>
      <c r="F303" s="15">
        <f t="shared" si="17"/>
        <v>15.128981999999942</v>
      </c>
      <c r="G303" s="15">
        <f t="shared" si="18"/>
        <v>0.20216666666666672</v>
      </c>
      <c r="H303" s="28">
        <f t="shared" si="19"/>
        <v>0</v>
      </c>
    </row>
    <row r="304" spans="1:8" x14ac:dyDescent="0.25">
      <c r="A304" s="4">
        <v>401</v>
      </c>
      <c r="B304" s="2">
        <f t="shared" si="20"/>
        <v>0.94700000000000006</v>
      </c>
      <c r="E304" s="2">
        <v>69.337100000000007</v>
      </c>
      <c r="F304" s="15">
        <f t="shared" si="17"/>
        <v>15.128981999999942</v>
      </c>
      <c r="G304" s="15">
        <f t="shared" si="18"/>
        <v>0.20300000000000007</v>
      </c>
      <c r="H304" s="28">
        <f t="shared" si="19"/>
        <v>0</v>
      </c>
    </row>
    <row r="305" spans="1:8" x14ac:dyDescent="0.25">
      <c r="A305" s="4">
        <v>402</v>
      </c>
      <c r="B305" s="2">
        <f t="shared" si="20"/>
        <v>0.94783333333333331</v>
      </c>
      <c r="E305" s="2">
        <v>69.337000000000003</v>
      </c>
      <c r="F305" s="15">
        <f t="shared" si="17"/>
        <v>15.129962999999975</v>
      </c>
      <c r="G305" s="15">
        <f t="shared" si="18"/>
        <v>0.20383333333333331</v>
      </c>
      <c r="H305" s="28">
        <f t="shared" si="19"/>
        <v>9.8100000003320531E-4</v>
      </c>
    </row>
    <row r="306" spans="1:8" s="23" customFormat="1" x14ac:dyDescent="0.25">
      <c r="A306" s="24">
        <v>403</v>
      </c>
      <c r="B306" s="19">
        <f t="shared" si="20"/>
        <v>0.94866666666666666</v>
      </c>
      <c r="C306" s="25"/>
      <c r="D306" s="21"/>
      <c r="E306" s="26">
        <v>69.337000000000003</v>
      </c>
      <c r="F306" s="22">
        <f t="shared" si="17"/>
        <v>15.129962999999975</v>
      </c>
      <c r="G306" s="15">
        <f t="shared" si="18"/>
        <v>0.20466666666666666</v>
      </c>
      <c r="H306" s="28">
        <f t="shared" si="19"/>
        <v>0</v>
      </c>
    </row>
    <row r="307" spans="1:8" s="23" customFormat="1" x14ac:dyDescent="0.25">
      <c r="A307" s="18">
        <v>434</v>
      </c>
      <c r="B307" s="19">
        <f>0.05/60*(A307-439)+0.956</f>
        <v>0.95183333333333331</v>
      </c>
      <c r="C307" s="20"/>
      <c r="D307" s="21"/>
      <c r="E307" s="19">
        <v>69.355400000000003</v>
      </c>
      <c r="F307" s="22">
        <f t="shared" si="17"/>
        <v>14.949458999999978</v>
      </c>
      <c r="G307" s="15">
        <f t="shared" si="18"/>
        <v>0.20783333333333331</v>
      </c>
      <c r="H307" s="28">
        <f t="shared" si="19"/>
        <v>-0.18050399999999733</v>
      </c>
    </row>
    <row r="308" spans="1:8" x14ac:dyDescent="0.25">
      <c r="A308" s="4">
        <v>435</v>
      </c>
      <c r="B308" s="2">
        <f t="shared" ref="B308:B348" si="21">0.05/60*(A308-439)+0.956</f>
        <v>0.95266666666666666</v>
      </c>
      <c r="E308" s="2">
        <v>69.355599999999995</v>
      </c>
      <c r="F308" s="15">
        <f t="shared" si="17"/>
        <v>14.947497000000052</v>
      </c>
      <c r="G308" s="15">
        <f t="shared" si="18"/>
        <v>0.20866666666666667</v>
      </c>
      <c r="H308" s="28">
        <f t="shared" si="19"/>
        <v>-1.9619999999260784E-3</v>
      </c>
    </row>
    <row r="309" spans="1:8" x14ac:dyDescent="0.25">
      <c r="A309" s="4">
        <v>436</v>
      </c>
      <c r="B309" s="2">
        <f t="shared" si="21"/>
        <v>0.95350000000000001</v>
      </c>
      <c r="E309" s="2">
        <v>69.355699999999999</v>
      </c>
      <c r="F309" s="15">
        <f t="shared" si="17"/>
        <v>14.946516000000019</v>
      </c>
      <c r="G309" s="15">
        <f t="shared" si="18"/>
        <v>0.20950000000000002</v>
      </c>
      <c r="H309" s="28">
        <f t="shared" si="19"/>
        <v>-9.8100000003320531E-4</v>
      </c>
    </row>
    <row r="310" spans="1:8" x14ac:dyDescent="0.25">
      <c r="A310" s="4">
        <v>437</v>
      </c>
      <c r="B310" s="2">
        <f t="shared" si="21"/>
        <v>0.95433333333333326</v>
      </c>
      <c r="E310" s="2">
        <v>69.3553</v>
      </c>
      <c r="F310" s="15">
        <f t="shared" si="17"/>
        <v>14.950440000000009</v>
      </c>
      <c r="G310" s="15">
        <f t="shared" si="18"/>
        <v>0.21033333333333326</v>
      </c>
      <c r="H310" s="28">
        <f t="shared" si="19"/>
        <v>3.9239999999907127E-3</v>
      </c>
    </row>
    <row r="311" spans="1:8" x14ac:dyDescent="0.25">
      <c r="A311" s="4">
        <v>438</v>
      </c>
      <c r="B311" s="2">
        <f t="shared" si="21"/>
        <v>0.95516666666666661</v>
      </c>
      <c r="E311" s="2">
        <v>69.353300000000004</v>
      </c>
      <c r="F311" s="15">
        <f t="shared" si="17"/>
        <v>14.970059999999965</v>
      </c>
      <c r="G311" s="15">
        <f t="shared" si="18"/>
        <v>0.21116666666666661</v>
      </c>
      <c r="H311" s="28">
        <f t="shared" si="19"/>
        <v>1.961999999995534E-2</v>
      </c>
    </row>
    <row r="312" spans="1:8" x14ac:dyDescent="0.25">
      <c r="A312" s="4">
        <v>439</v>
      </c>
      <c r="B312" s="2">
        <f t="shared" si="21"/>
        <v>0.95599999999999996</v>
      </c>
      <c r="C312" s="3">
        <v>0.95599999999999996</v>
      </c>
      <c r="E312" s="2">
        <v>69.350300000000004</v>
      </c>
      <c r="F312" s="15">
        <f t="shared" si="17"/>
        <v>14.999489999999964</v>
      </c>
      <c r="G312" s="15">
        <f t="shared" si="18"/>
        <v>0.21199999999999997</v>
      </c>
      <c r="H312" s="28">
        <f t="shared" si="19"/>
        <v>2.9429999999999623E-2</v>
      </c>
    </row>
    <row r="313" spans="1:8" x14ac:dyDescent="0.25">
      <c r="A313" s="4">
        <v>440</v>
      </c>
      <c r="B313" s="2">
        <f t="shared" si="21"/>
        <v>0.95683333333333331</v>
      </c>
      <c r="E313" s="2">
        <v>69.349299999999999</v>
      </c>
      <c r="F313" s="15">
        <f t="shared" si="17"/>
        <v>15.009300000000012</v>
      </c>
      <c r="G313" s="15">
        <f t="shared" si="18"/>
        <v>0.21283333333333332</v>
      </c>
      <c r="H313" s="28">
        <f t="shared" si="19"/>
        <v>9.810000000047836E-3</v>
      </c>
    </row>
    <row r="314" spans="1:8" x14ac:dyDescent="0.25">
      <c r="A314" s="4">
        <v>441</v>
      </c>
      <c r="B314" s="2">
        <f t="shared" si="21"/>
        <v>0.95766666666666667</v>
      </c>
      <c r="E314" s="2">
        <v>69.348699999999994</v>
      </c>
      <c r="F314" s="15">
        <f t="shared" si="17"/>
        <v>15.015186000000067</v>
      </c>
      <c r="G314" s="15">
        <f t="shared" si="18"/>
        <v>0.21366666666666667</v>
      </c>
      <c r="H314" s="28">
        <f t="shared" si="19"/>
        <v>5.886000000055347E-3</v>
      </c>
    </row>
    <row r="315" spans="1:8" x14ac:dyDescent="0.25">
      <c r="A315" s="4">
        <v>442</v>
      </c>
      <c r="B315" s="2">
        <f t="shared" si="21"/>
        <v>0.95849999999999991</v>
      </c>
      <c r="E315" s="2">
        <v>69.347399999999993</v>
      </c>
      <c r="F315" s="15">
        <f t="shared" si="17"/>
        <v>15.027939000000073</v>
      </c>
      <c r="G315" s="15">
        <f t="shared" si="18"/>
        <v>0.21449999999999991</v>
      </c>
      <c r="H315" s="28">
        <f t="shared" si="19"/>
        <v>1.2753000000005343E-2</v>
      </c>
    </row>
    <row r="316" spans="1:8" x14ac:dyDescent="0.25">
      <c r="A316" s="4">
        <v>443</v>
      </c>
      <c r="B316" s="2">
        <f t="shared" si="21"/>
        <v>0.95933333333333326</v>
      </c>
      <c r="E316" s="2">
        <v>69.346400000000003</v>
      </c>
      <c r="F316" s="15">
        <f t="shared" si="17"/>
        <v>15.03774899999998</v>
      </c>
      <c r="G316" s="15">
        <f t="shared" si="18"/>
        <v>0.21533333333333327</v>
      </c>
      <c r="H316" s="28">
        <f t="shared" si="19"/>
        <v>9.8099999999075038E-3</v>
      </c>
    </row>
    <row r="317" spans="1:8" x14ac:dyDescent="0.25">
      <c r="A317" s="4">
        <v>444</v>
      </c>
      <c r="B317" s="2">
        <f t="shared" si="21"/>
        <v>0.96016666666666661</v>
      </c>
      <c r="E317" s="2">
        <v>69.344899999999996</v>
      </c>
      <c r="F317" s="15">
        <f t="shared" si="17"/>
        <v>15.05246400000005</v>
      </c>
      <c r="G317" s="15">
        <f t="shared" si="18"/>
        <v>0.21616666666666662</v>
      </c>
      <c r="H317" s="28">
        <f t="shared" si="19"/>
        <v>1.4715000000069978E-2</v>
      </c>
    </row>
    <row r="318" spans="1:8" x14ac:dyDescent="0.25">
      <c r="A318" s="4">
        <v>445</v>
      </c>
      <c r="B318" s="2">
        <f t="shared" si="21"/>
        <v>0.96099999999999997</v>
      </c>
      <c r="E318" s="2">
        <v>69.3446</v>
      </c>
      <c r="F318" s="15">
        <f t="shared" si="17"/>
        <v>15.05540700000001</v>
      </c>
      <c r="G318" s="15">
        <f t="shared" si="18"/>
        <v>0.21699999999999997</v>
      </c>
      <c r="H318" s="28">
        <f t="shared" si="19"/>
        <v>2.9429999999592837E-3</v>
      </c>
    </row>
    <row r="319" spans="1:8" x14ac:dyDescent="0.25">
      <c r="A319" s="4">
        <v>446</v>
      </c>
      <c r="B319" s="2">
        <f t="shared" si="21"/>
        <v>0.96183333333333332</v>
      </c>
      <c r="E319" s="2">
        <v>69.3446</v>
      </c>
      <c r="F319" s="15">
        <f t="shared" si="17"/>
        <v>15.05540700000001</v>
      </c>
      <c r="G319" s="15">
        <f t="shared" si="18"/>
        <v>0.21783333333333332</v>
      </c>
      <c r="H319" s="28">
        <f t="shared" si="19"/>
        <v>0</v>
      </c>
    </row>
    <row r="320" spans="1:8" x14ac:dyDescent="0.25">
      <c r="A320" s="4">
        <v>447</v>
      </c>
      <c r="B320" s="2">
        <f t="shared" si="21"/>
        <v>0.96266666666666667</v>
      </c>
      <c r="E320" s="2">
        <v>69.3446</v>
      </c>
      <c r="F320" s="15">
        <f t="shared" ref="F320:F381" si="22">(70.8793-E320)*9.81</f>
        <v>15.05540700000001</v>
      </c>
      <c r="G320" s="15">
        <f t="shared" si="18"/>
        <v>0.21866666666666668</v>
      </c>
      <c r="H320" s="28">
        <f t="shared" si="19"/>
        <v>0</v>
      </c>
    </row>
    <row r="321" spans="1:8" x14ac:dyDescent="0.25">
      <c r="A321" s="4">
        <v>448</v>
      </c>
      <c r="B321" s="2">
        <f t="shared" si="21"/>
        <v>0.96349999999999991</v>
      </c>
      <c r="E321" s="2">
        <v>69.3446</v>
      </c>
      <c r="F321" s="15">
        <f t="shared" si="22"/>
        <v>15.05540700000001</v>
      </c>
      <c r="G321" s="15">
        <f t="shared" si="18"/>
        <v>0.21949999999999992</v>
      </c>
      <c r="H321" s="28">
        <f t="shared" si="19"/>
        <v>0</v>
      </c>
    </row>
    <row r="322" spans="1:8" x14ac:dyDescent="0.25">
      <c r="A322" s="4">
        <v>449</v>
      </c>
      <c r="B322" s="2">
        <f t="shared" si="21"/>
        <v>0.96433333333333326</v>
      </c>
      <c r="C322" s="3">
        <v>0.96499999999999997</v>
      </c>
      <c r="E322" s="2">
        <v>69.3446</v>
      </c>
      <c r="F322" s="15">
        <f t="shared" si="22"/>
        <v>15.05540700000001</v>
      </c>
      <c r="G322" s="15">
        <f t="shared" si="18"/>
        <v>0.22033333333333327</v>
      </c>
      <c r="H322" s="28">
        <f t="shared" si="19"/>
        <v>0</v>
      </c>
    </row>
    <row r="323" spans="1:8" x14ac:dyDescent="0.25">
      <c r="A323" s="4">
        <v>450</v>
      </c>
      <c r="B323" s="2">
        <f t="shared" si="21"/>
        <v>0.96516666666666662</v>
      </c>
      <c r="E323" s="2">
        <v>69.3446</v>
      </c>
      <c r="F323" s="15">
        <f t="shared" si="22"/>
        <v>15.05540700000001</v>
      </c>
      <c r="G323" s="15">
        <f t="shared" ref="G323:G386" si="23">B323-0.744</f>
        <v>0.22116666666666662</v>
      </c>
      <c r="H323" s="28">
        <f t="shared" si="19"/>
        <v>0</v>
      </c>
    </row>
    <row r="324" spans="1:8" x14ac:dyDescent="0.25">
      <c r="A324" s="4">
        <v>451</v>
      </c>
      <c r="B324" s="2">
        <f t="shared" si="21"/>
        <v>0.96599999999999997</v>
      </c>
      <c r="E324" s="2">
        <v>69.3446</v>
      </c>
      <c r="F324" s="15">
        <f t="shared" si="22"/>
        <v>15.05540700000001</v>
      </c>
      <c r="G324" s="15">
        <f t="shared" si="23"/>
        <v>0.22199999999999998</v>
      </c>
      <c r="H324" s="28">
        <f t="shared" si="19"/>
        <v>0</v>
      </c>
    </row>
    <row r="325" spans="1:8" x14ac:dyDescent="0.25">
      <c r="A325" s="4">
        <v>452</v>
      </c>
      <c r="B325" s="2">
        <f t="shared" si="21"/>
        <v>0.96683333333333332</v>
      </c>
      <c r="E325" s="2">
        <v>69.3446</v>
      </c>
      <c r="F325" s="15">
        <f t="shared" si="22"/>
        <v>15.05540700000001</v>
      </c>
      <c r="G325" s="15">
        <f t="shared" si="23"/>
        <v>0.22283333333333333</v>
      </c>
      <c r="H325" s="28">
        <f t="shared" ref="H325:H388" si="24">F325-F324</f>
        <v>0</v>
      </c>
    </row>
    <row r="326" spans="1:8" x14ac:dyDescent="0.25">
      <c r="A326" s="4">
        <v>453</v>
      </c>
      <c r="B326" s="2">
        <f t="shared" si="21"/>
        <v>0.96766666666666667</v>
      </c>
      <c r="E326" s="2">
        <v>69.3446</v>
      </c>
      <c r="F326" s="15">
        <f t="shared" si="22"/>
        <v>15.05540700000001</v>
      </c>
      <c r="G326" s="15">
        <f t="shared" si="23"/>
        <v>0.22366666666666668</v>
      </c>
      <c r="H326" s="28">
        <f t="shared" si="24"/>
        <v>0</v>
      </c>
    </row>
    <row r="327" spans="1:8" x14ac:dyDescent="0.25">
      <c r="A327" s="4">
        <v>454</v>
      </c>
      <c r="B327" s="2">
        <f t="shared" si="21"/>
        <v>0.96849999999999992</v>
      </c>
      <c r="E327" s="2">
        <v>69.3446</v>
      </c>
      <c r="F327" s="15">
        <f t="shared" si="22"/>
        <v>15.05540700000001</v>
      </c>
      <c r="G327" s="15">
        <f t="shared" si="23"/>
        <v>0.22449999999999992</v>
      </c>
      <c r="H327" s="28">
        <f t="shared" si="24"/>
        <v>0</v>
      </c>
    </row>
    <row r="328" spans="1:8" x14ac:dyDescent="0.25">
      <c r="A328" s="4">
        <v>455</v>
      </c>
      <c r="B328" s="2">
        <f t="shared" si="21"/>
        <v>0.96933333333333327</v>
      </c>
      <c r="E328" s="2">
        <v>69.3446</v>
      </c>
      <c r="F328" s="15">
        <f t="shared" si="22"/>
        <v>15.05540700000001</v>
      </c>
      <c r="G328" s="15">
        <f t="shared" si="23"/>
        <v>0.22533333333333327</v>
      </c>
      <c r="H328" s="28">
        <f t="shared" si="24"/>
        <v>0</v>
      </c>
    </row>
    <row r="329" spans="1:8" x14ac:dyDescent="0.25">
      <c r="A329" s="4">
        <v>456</v>
      </c>
      <c r="B329" s="2">
        <f t="shared" si="21"/>
        <v>0.97016666666666662</v>
      </c>
      <c r="C329" s="3">
        <v>0.97</v>
      </c>
      <c r="E329" s="2">
        <v>69.344499999999996</v>
      </c>
      <c r="F329" s="15">
        <f t="shared" si="22"/>
        <v>15.056388000000041</v>
      </c>
      <c r="G329" s="15">
        <f t="shared" si="23"/>
        <v>0.22616666666666663</v>
      </c>
      <c r="H329" s="28">
        <f t="shared" si="24"/>
        <v>9.8100000003142895E-4</v>
      </c>
    </row>
    <row r="330" spans="1:8" x14ac:dyDescent="0.25">
      <c r="A330" s="4">
        <v>457</v>
      </c>
      <c r="B330" s="2">
        <f t="shared" si="21"/>
        <v>0.97099999999999997</v>
      </c>
      <c r="E330" s="2">
        <v>69.344499999999996</v>
      </c>
      <c r="F330" s="15">
        <f t="shared" si="22"/>
        <v>15.056388000000041</v>
      </c>
      <c r="G330" s="15">
        <f t="shared" si="23"/>
        <v>0.22699999999999998</v>
      </c>
      <c r="H330" s="28">
        <f t="shared" si="24"/>
        <v>0</v>
      </c>
    </row>
    <row r="331" spans="1:8" x14ac:dyDescent="0.25">
      <c r="A331" s="4">
        <v>458</v>
      </c>
      <c r="B331" s="2">
        <f t="shared" si="21"/>
        <v>0.97183333333333333</v>
      </c>
      <c r="E331" s="2">
        <v>69.344399999999993</v>
      </c>
      <c r="F331" s="15">
        <f t="shared" si="22"/>
        <v>15.057369000000074</v>
      </c>
      <c r="G331" s="15">
        <f t="shared" si="23"/>
        <v>0.22783333333333333</v>
      </c>
      <c r="H331" s="28">
        <f t="shared" si="24"/>
        <v>9.8100000003320531E-4</v>
      </c>
    </row>
    <row r="332" spans="1:8" x14ac:dyDescent="0.25">
      <c r="A332" s="4">
        <v>459</v>
      </c>
      <c r="B332" s="2">
        <f t="shared" si="21"/>
        <v>0.97266666666666668</v>
      </c>
      <c r="E332" s="2">
        <v>69.344499999999996</v>
      </c>
      <c r="F332" s="15">
        <f t="shared" si="22"/>
        <v>15.056388000000041</v>
      </c>
      <c r="G332" s="15">
        <f t="shared" si="23"/>
        <v>0.22866666666666668</v>
      </c>
      <c r="H332" s="28">
        <f t="shared" si="24"/>
        <v>-9.8100000003320531E-4</v>
      </c>
    </row>
    <row r="333" spans="1:8" x14ac:dyDescent="0.25">
      <c r="A333" s="4">
        <v>460</v>
      </c>
      <c r="B333" s="2">
        <f t="shared" si="21"/>
        <v>0.97349999999999992</v>
      </c>
      <c r="E333" s="2">
        <v>69.344700000000003</v>
      </c>
      <c r="F333" s="15">
        <f t="shared" si="22"/>
        <v>15.054425999999976</v>
      </c>
      <c r="G333" s="15">
        <f t="shared" si="23"/>
        <v>0.22949999999999993</v>
      </c>
      <c r="H333" s="28">
        <f t="shared" si="24"/>
        <v>-1.9620000000646343E-3</v>
      </c>
    </row>
    <row r="334" spans="1:8" x14ac:dyDescent="0.25">
      <c r="A334" s="4">
        <v>461</v>
      </c>
      <c r="B334" s="2">
        <f t="shared" si="21"/>
        <v>0.97433333333333327</v>
      </c>
      <c r="E334" s="2">
        <v>69.344800000000006</v>
      </c>
      <c r="F334" s="15">
        <f t="shared" si="22"/>
        <v>15.053444999999943</v>
      </c>
      <c r="G334" s="15">
        <f t="shared" si="23"/>
        <v>0.23033333333333328</v>
      </c>
      <c r="H334" s="28">
        <f t="shared" si="24"/>
        <v>-9.8100000003320531E-4</v>
      </c>
    </row>
    <row r="335" spans="1:8" x14ac:dyDescent="0.25">
      <c r="A335" s="4">
        <v>462</v>
      </c>
      <c r="B335" s="2">
        <f t="shared" si="21"/>
        <v>0.97516666666666663</v>
      </c>
      <c r="E335" s="2">
        <v>69.344800000000006</v>
      </c>
      <c r="F335" s="15">
        <f t="shared" si="22"/>
        <v>15.053444999999943</v>
      </c>
      <c r="G335" s="15">
        <f t="shared" si="23"/>
        <v>0.23116666666666663</v>
      </c>
      <c r="H335" s="28">
        <f t="shared" si="24"/>
        <v>0</v>
      </c>
    </row>
    <row r="336" spans="1:8" x14ac:dyDescent="0.25">
      <c r="A336" s="4">
        <v>463</v>
      </c>
      <c r="B336" s="2">
        <f t="shared" si="21"/>
        <v>0.97599999999999998</v>
      </c>
      <c r="C336" s="3">
        <v>0.97699999999999998</v>
      </c>
      <c r="E336" s="2">
        <v>69.344899999999996</v>
      </c>
      <c r="F336" s="15">
        <f t="shared" si="22"/>
        <v>15.05246400000005</v>
      </c>
      <c r="G336" s="15">
        <f t="shared" si="23"/>
        <v>0.23199999999999998</v>
      </c>
      <c r="H336" s="28">
        <f t="shared" si="24"/>
        <v>-9.8099999989287312E-4</v>
      </c>
    </row>
    <row r="337" spans="1:8" x14ac:dyDescent="0.25">
      <c r="A337" s="4">
        <v>464</v>
      </c>
      <c r="B337" s="2">
        <f t="shared" si="21"/>
        <v>0.97683333333333333</v>
      </c>
      <c r="E337" s="2">
        <v>69.344999999999999</v>
      </c>
      <c r="F337" s="15">
        <f t="shared" si="22"/>
        <v>15.051483000000019</v>
      </c>
      <c r="G337" s="15">
        <f t="shared" si="23"/>
        <v>0.23283333333333334</v>
      </c>
      <c r="H337" s="28">
        <f t="shared" si="24"/>
        <v>-9.8100000003142895E-4</v>
      </c>
    </row>
    <row r="338" spans="1:8" x14ac:dyDescent="0.25">
      <c r="A338" s="4">
        <v>465</v>
      </c>
      <c r="B338" s="2">
        <f t="shared" si="21"/>
        <v>0.97766666666666668</v>
      </c>
      <c r="E338" s="2">
        <v>69.345100000000002</v>
      </c>
      <c r="F338" s="15">
        <f t="shared" si="22"/>
        <v>15.050501999999986</v>
      </c>
      <c r="G338" s="15">
        <f t="shared" si="23"/>
        <v>0.23366666666666669</v>
      </c>
      <c r="H338" s="28">
        <f t="shared" si="24"/>
        <v>-9.8100000003320531E-4</v>
      </c>
    </row>
    <row r="339" spans="1:8" x14ac:dyDescent="0.25">
      <c r="A339" s="4">
        <v>466</v>
      </c>
      <c r="B339" s="2">
        <f t="shared" si="21"/>
        <v>0.97849999999999993</v>
      </c>
      <c r="E339" s="2">
        <v>69.345200000000006</v>
      </c>
      <c r="F339" s="15">
        <f t="shared" si="22"/>
        <v>15.049520999999952</v>
      </c>
      <c r="G339" s="15">
        <f t="shared" si="23"/>
        <v>0.23449999999999993</v>
      </c>
      <c r="H339" s="28">
        <f t="shared" si="24"/>
        <v>-9.8100000003320531E-4</v>
      </c>
    </row>
    <row r="340" spans="1:8" x14ac:dyDescent="0.25">
      <c r="A340" s="4">
        <v>467</v>
      </c>
      <c r="B340" s="2">
        <f t="shared" si="21"/>
        <v>0.97933333333333328</v>
      </c>
      <c r="C340" s="3">
        <v>0.98</v>
      </c>
      <c r="E340" s="2">
        <v>69.345200000000006</v>
      </c>
      <c r="F340" s="15">
        <f t="shared" si="22"/>
        <v>15.049520999999952</v>
      </c>
      <c r="G340" s="15">
        <f t="shared" si="23"/>
        <v>0.23533333333333328</v>
      </c>
      <c r="H340" s="28">
        <f t="shared" si="24"/>
        <v>0</v>
      </c>
    </row>
    <row r="341" spans="1:8" x14ac:dyDescent="0.25">
      <c r="A341" s="4">
        <v>468</v>
      </c>
      <c r="B341" s="2">
        <f t="shared" si="21"/>
        <v>0.98016666666666663</v>
      </c>
      <c r="E341" s="2">
        <v>69.345299999999995</v>
      </c>
      <c r="F341" s="15">
        <f t="shared" si="22"/>
        <v>15.04854000000006</v>
      </c>
      <c r="G341" s="15">
        <f t="shared" si="23"/>
        <v>0.23616666666666664</v>
      </c>
      <c r="H341" s="28">
        <f t="shared" si="24"/>
        <v>-9.8099999989287312E-4</v>
      </c>
    </row>
    <row r="342" spans="1:8" x14ac:dyDescent="0.25">
      <c r="A342" s="4">
        <v>469</v>
      </c>
      <c r="B342" s="2">
        <f t="shared" si="21"/>
        <v>0.98099999999999998</v>
      </c>
      <c r="E342" s="2">
        <v>69.345299999999995</v>
      </c>
      <c r="F342" s="15">
        <f t="shared" si="22"/>
        <v>15.04854000000006</v>
      </c>
      <c r="G342" s="15">
        <f t="shared" si="23"/>
        <v>0.23699999999999999</v>
      </c>
      <c r="H342" s="28">
        <f t="shared" si="24"/>
        <v>0</v>
      </c>
    </row>
    <row r="343" spans="1:8" x14ac:dyDescent="0.25">
      <c r="A343" s="4">
        <v>470</v>
      </c>
      <c r="B343" s="2">
        <f t="shared" si="21"/>
        <v>0.98183333333333334</v>
      </c>
      <c r="E343" s="2">
        <v>69.345399999999998</v>
      </c>
      <c r="F343" s="15">
        <f t="shared" si="22"/>
        <v>15.047559000000028</v>
      </c>
      <c r="G343" s="15">
        <f t="shared" si="23"/>
        <v>0.23783333333333334</v>
      </c>
      <c r="H343" s="28">
        <f t="shared" si="24"/>
        <v>-9.8100000003142895E-4</v>
      </c>
    </row>
    <row r="344" spans="1:8" x14ac:dyDescent="0.25">
      <c r="A344" s="4">
        <v>471</v>
      </c>
      <c r="B344" s="2">
        <f t="shared" si="21"/>
        <v>0.98266666666666658</v>
      </c>
      <c r="E344" s="2">
        <v>69.345500000000001</v>
      </c>
      <c r="F344" s="15">
        <f t="shared" si="22"/>
        <v>15.046577999999995</v>
      </c>
      <c r="G344" s="15">
        <f t="shared" si="23"/>
        <v>0.23866666666666658</v>
      </c>
      <c r="H344" s="28">
        <f t="shared" si="24"/>
        <v>-9.8100000003320531E-4</v>
      </c>
    </row>
    <row r="345" spans="1:8" x14ac:dyDescent="0.25">
      <c r="A345" s="4">
        <v>472</v>
      </c>
      <c r="B345" s="2">
        <f t="shared" si="21"/>
        <v>0.98349999999999993</v>
      </c>
      <c r="E345" s="2">
        <v>69.345500000000001</v>
      </c>
      <c r="F345" s="15">
        <f t="shared" si="22"/>
        <v>15.046577999999995</v>
      </c>
      <c r="G345" s="15">
        <f t="shared" si="23"/>
        <v>0.23949999999999994</v>
      </c>
      <c r="H345" s="28">
        <f t="shared" si="24"/>
        <v>0</v>
      </c>
    </row>
    <row r="346" spans="1:8" x14ac:dyDescent="0.25">
      <c r="A346" s="4">
        <v>473</v>
      </c>
      <c r="B346" s="2">
        <f t="shared" si="21"/>
        <v>0.98433333333333328</v>
      </c>
      <c r="E346" s="2">
        <v>69.345500000000001</v>
      </c>
      <c r="F346" s="15">
        <f t="shared" si="22"/>
        <v>15.046577999999995</v>
      </c>
      <c r="G346" s="15">
        <f t="shared" si="23"/>
        <v>0.24033333333333329</v>
      </c>
      <c r="H346" s="28">
        <f t="shared" si="24"/>
        <v>0</v>
      </c>
    </row>
    <row r="347" spans="1:8" x14ac:dyDescent="0.25">
      <c r="A347" s="4">
        <v>474</v>
      </c>
      <c r="B347" s="2">
        <f t="shared" si="21"/>
        <v>0.98516666666666663</v>
      </c>
      <c r="C347" s="3">
        <v>0.98499999999999999</v>
      </c>
      <c r="E347" s="2">
        <v>69.345600000000005</v>
      </c>
      <c r="F347" s="15">
        <f t="shared" si="22"/>
        <v>15.045596999999962</v>
      </c>
      <c r="G347" s="15">
        <f t="shared" si="23"/>
        <v>0.24116666666666664</v>
      </c>
      <c r="H347" s="28">
        <f t="shared" si="24"/>
        <v>-9.8100000003320531E-4</v>
      </c>
    </row>
    <row r="348" spans="1:8" s="14" customFormat="1" x14ac:dyDescent="0.25">
      <c r="A348" s="10">
        <v>475</v>
      </c>
      <c r="B348" s="7">
        <f t="shared" si="21"/>
        <v>0.98599999999999999</v>
      </c>
      <c r="C348" s="11"/>
      <c r="D348" s="12" t="s">
        <v>5</v>
      </c>
      <c r="E348" s="13">
        <v>69.345500000000001</v>
      </c>
      <c r="F348" s="17">
        <f t="shared" si="22"/>
        <v>15.046577999999995</v>
      </c>
      <c r="G348" s="15">
        <f t="shared" si="23"/>
        <v>0.24199999999999999</v>
      </c>
      <c r="H348" s="28">
        <f t="shared" si="24"/>
        <v>9.8100000003320531E-4</v>
      </c>
    </row>
    <row r="349" spans="1:8" x14ac:dyDescent="0.25">
      <c r="A349" s="4">
        <v>483</v>
      </c>
      <c r="B349" s="2">
        <v>0.98680000000000001</v>
      </c>
      <c r="D349" s="1" t="s">
        <v>9</v>
      </c>
      <c r="E349" s="2">
        <v>69.3536</v>
      </c>
      <c r="F349" s="15">
        <f t="shared" si="22"/>
        <v>14.967117000000005</v>
      </c>
      <c r="G349" s="15">
        <f t="shared" si="23"/>
        <v>0.24280000000000002</v>
      </c>
      <c r="H349" s="28">
        <f t="shared" si="24"/>
        <v>-7.9460999999989568E-2</v>
      </c>
    </row>
    <row r="350" spans="1:8" x14ac:dyDescent="0.25">
      <c r="A350" s="4">
        <v>484</v>
      </c>
      <c r="B350" s="2">
        <f>1/60*(A350-483)+0.9868</f>
        <v>1.0034666666666667</v>
      </c>
      <c r="E350" s="2">
        <v>69.354100000000003</v>
      </c>
      <c r="F350" s="15">
        <f t="shared" si="22"/>
        <v>14.962211999999981</v>
      </c>
      <c r="G350" s="15">
        <f t="shared" si="23"/>
        <v>0.25946666666666673</v>
      </c>
      <c r="H350" s="28">
        <f t="shared" si="24"/>
        <v>-4.905000000023918E-3</v>
      </c>
    </row>
    <row r="351" spans="1:8" x14ac:dyDescent="0.25">
      <c r="A351" s="4">
        <v>485</v>
      </c>
      <c r="B351" s="2">
        <f t="shared" ref="B351:B366" si="25">1/60*(A351-483)+0.9868</f>
        <v>1.0201333333333333</v>
      </c>
      <c r="E351" s="2">
        <v>69.3369</v>
      </c>
      <c r="F351" s="15">
        <f t="shared" si="22"/>
        <v>15.130944000000007</v>
      </c>
      <c r="G351" s="15">
        <f t="shared" si="23"/>
        <v>0.27613333333333334</v>
      </c>
      <c r="H351" s="28">
        <f t="shared" si="24"/>
        <v>0.1687320000000252</v>
      </c>
    </row>
    <row r="352" spans="1:8" x14ac:dyDescent="0.25">
      <c r="A352" s="4">
        <v>486</v>
      </c>
      <c r="B352" s="2">
        <f t="shared" si="25"/>
        <v>1.0367999999999999</v>
      </c>
      <c r="E352" s="2">
        <v>69.312899999999999</v>
      </c>
      <c r="F352" s="15">
        <f t="shared" si="22"/>
        <v>15.366384000000016</v>
      </c>
      <c r="G352" s="15">
        <f t="shared" si="23"/>
        <v>0.29279999999999995</v>
      </c>
      <c r="H352" s="28">
        <f t="shared" si="24"/>
        <v>0.23544000000000942</v>
      </c>
    </row>
    <row r="353" spans="1:8" x14ac:dyDescent="0.25">
      <c r="A353" s="4">
        <v>487</v>
      </c>
      <c r="B353" s="2">
        <f t="shared" si="25"/>
        <v>1.0534666666666668</v>
      </c>
      <c r="E353" s="2">
        <v>69.305499999999995</v>
      </c>
      <c r="F353" s="15">
        <f t="shared" si="22"/>
        <v>15.438978000000056</v>
      </c>
      <c r="G353" s="15">
        <f t="shared" si="23"/>
        <v>0.30946666666666678</v>
      </c>
      <c r="H353" s="28">
        <f t="shared" si="24"/>
        <v>7.2594000000039571E-2</v>
      </c>
    </row>
    <row r="354" spans="1:8" x14ac:dyDescent="0.25">
      <c r="A354" s="4">
        <v>488</v>
      </c>
      <c r="B354" s="2">
        <f t="shared" si="25"/>
        <v>1.0701333333333334</v>
      </c>
      <c r="E354" s="2">
        <v>69.304400000000001</v>
      </c>
      <c r="F354" s="15">
        <f t="shared" si="22"/>
        <v>15.449768999999996</v>
      </c>
      <c r="G354" s="15">
        <f t="shared" si="23"/>
        <v>0.32613333333333339</v>
      </c>
      <c r="H354" s="28">
        <f t="shared" si="24"/>
        <v>1.0790999999940709E-2</v>
      </c>
    </row>
    <row r="355" spans="1:8" x14ac:dyDescent="0.25">
      <c r="A355" s="4">
        <v>489</v>
      </c>
      <c r="B355" s="2">
        <f t="shared" si="25"/>
        <v>1.0868</v>
      </c>
      <c r="E355" s="2">
        <v>69.312399999999997</v>
      </c>
      <c r="F355" s="15">
        <f t="shared" si="22"/>
        <v>15.37128900000004</v>
      </c>
      <c r="G355" s="15">
        <f t="shared" si="23"/>
        <v>0.34279999999999999</v>
      </c>
      <c r="H355" s="28">
        <f t="shared" si="24"/>
        <v>-7.8479999999956362E-2</v>
      </c>
    </row>
    <row r="356" spans="1:8" x14ac:dyDescent="0.25">
      <c r="A356" s="4">
        <v>490</v>
      </c>
      <c r="B356" s="2">
        <f t="shared" si="25"/>
        <v>1.1034666666666666</v>
      </c>
      <c r="E356" s="2">
        <v>69.316500000000005</v>
      </c>
      <c r="F356" s="15">
        <f t="shared" si="22"/>
        <v>15.331067999999959</v>
      </c>
      <c r="G356" s="15">
        <f t="shared" si="23"/>
        <v>0.3594666666666666</v>
      </c>
      <c r="H356" s="28">
        <f t="shared" si="24"/>
        <v>-4.0221000000080664E-2</v>
      </c>
    </row>
    <row r="357" spans="1:8" x14ac:dyDescent="0.25">
      <c r="A357" s="4">
        <v>491</v>
      </c>
      <c r="B357" s="2">
        <f t="shared" si="25"/>
        <v>1.1201333333333334</v>
      </c>
      <c r="E357" s="2">
        <v>69.318299999999994</v>
      </c>
      <c r="F357" s="15">
        <f t="shared" si="22"/>
        <v>15.31341000000007</v>
      </c>
      <c r="G357" s="15">
        <f t="shared" si="23"/>
        <v>0.37613333333333343</v>
      </c>
      <c r="H357" s="28">
        <f t="shared" si="24"/>
        <v>-1.7657999999888929E-2</v>
      </c>
    </row>
    <row r="358" spans="1:8" x14ac:dyDescent="0.25">
      <c r="A358" s="4">
        <v>492</v>
      </c>
      <c r="B358" s="2">
        <f t="shared" si="25"/>
        <v>1.1368</v>
      </c>
      <c r="E358" s="2">
        <v>69.335400000000007</v>
      </c>
      <c r="F358" s="15">
        <f t="shared" si="22"/>
        <v>15.145658999999938</v>
      </c>
      <c r="G358" s="15">
        <f t="shared" si="23"/>
        <v>0.39280000000000004</v>
      </c>
      <c r="H358" s="28">
        <f t="shared" si="24"/>
        <v>-0.16775100000013232</v>
      </c>
    </row>
    <row r="359" spans="1:8" x14ac:dyDescent="0.25">
      <c r="A359" s="4">
        <v>493</v>
      </c>
      <c r="B359" s="2">
        <f t="shared" si="25"/>
        <v>1.1534666666666666</v>
      </c>
      <c r="E359" s="2">
        <v>69.343599999999995</v>
      </c>
      <c r="F359" s="15">
        <f t="shared" si="22"/>
        <v>15.065217000000056</v>
      </c>
      <c r="G359" s="15">
        <f t="shared" si="23"/>
        <v>0.40946666666666665</v>
      </c>
      <c r="H359" s="28">
        <f t="shared" si="24"/>
        <v>-8.0441999999882441E-2</v>
      </c>
    </row>
    <row r="360" spans="1:8" x14ac:dyDescent="0.25">
      <c r="A360" s="4">
        <v>494</v>
      </c>
      <c r="B360" s="2">
        <f t="shared" si="25"/>
        <v>1.1701333333333332</v>
      </c>
      <c r="C360" s="3">
        <v>1.19</v>
      </c>
      <c r="E360" s="2">
        <v>69.365899999999996</v>
      </c>
      <c r="F360" s="15">
        <f t="shared" si="22"/>
        <v>14.846454000000042</v>
      </c>
      <c r="G360" s="15">
        <f t="shared" si="23"/>
        <v>0.42613333333333325</v>
      </c>
      <c r="H360" s="28">
        <f t="shared" si="24"/>
        <v>-0.21876300000001336</v>
      </c>
    </row>
    <row r="361" spans="1:8" x14ac:dyDescent="0.25">
      <c r="A361" s="4">
        <v>495</v>
      </c>
      <c r="B361" s="2">
        <f t="shared" si="25"/>
        <v>1.1868000000000001</v>
      </c>
      <c r="E361" s="2">
        <v>69.376099999999994</v>
      </c>
      <c r="F361" s="15">
        <f t="shared" si="22"/>
        <v>14.746392000000068</v>
      </c>
      <c r="G361" s="15">
        <f t="shared" si="23"/>
        <v>0.44280000000000008</v>
      </c>
      <c r="H361" s="28">
        <f t="shared" si="24"/>
        <v>-0.10006199999997456</v>
      </c>
    </row>
    <row r="362" spans="1:8" x14ac:dyDescent="0.25">
      <c r="A362" s="4">
        <v>496</v>
      </c>
      <c r="B362" s="2">
        <f t="shared" si="25"/>
        <v>1.2034666666666667</v>
      </c>
      <c r="E362" s="2">
        <v>69.388000000000005</v>
      </c>
      <c r="F362" s="15">
        <f t="shared" si="22"/>
        <v>14.629652999999955</v>
      </c>
      <c r="G362" s="15">
        <f t="shared" si="23"/>
        <v>0.45946666666666669</v>
      </c>
      <c r="H362" s="28">
        <f t="shared" si="24"/>
        <v>-0.11673900000011272</v>
      </c>
    </row>
    <row r="363" spans="1:8" x14ac:dyDescent="0.25">
      <c r="A363" s="4">
        <v>497</v>
      </c>
      <c r="B363" s="2">
        <f t="shared" si="25"/>
        <v>1.2201333333333333</v>
      </c>
      <c r="E363" s="2">
        <v>69.394599999999997</v>
      </c>
      <c r="F363" s="15">
        <f t="shared" si="22"/>
        <v>14.564907000000037</v>
      </c>
      <c r="G363" s="15">
        <f t="shared" si="23"/>
        <v>0.4761333333333333</v>
      </c>
      <c r="H363" s="28">
        <f t="shared" si="24"/>
        <v>-6.4745999999917814E-2</v>
      </c>
    </row>
    <row r="364" spans="1:8" x14ac:dyDescent="0.25">
      <c r="A364" s="4">
        <v>498</v>
      </c>
      <c r="B364" s="2">
        <f t="shared" si="25"/>
        <v>1.2368000000000001</v>
      </c>
      <c r="E364" s="2">
        <v>69.407399999999996</v>
      </c>
      <c r="F364" s="15">
        <f t="shared" si="22"/>
        <v>14.43933900000005</v>
      </c>
      <c r="G364" s="15">
        <f t="shared" si="23"/>
        <v>0.49280000000000013</v>
      </c>
      <c r="H364" s="28">
        <f t="shared" si="24"/>
        <v>-0.12556799999998702</v>
      </c>
    </row>
    <row r="365" spans="1:8" x14ac:dyDescent="0.25">
      <c r="A365" s="4">
        <v>499</v>
      </c>
      <c r="B365" s="2">
        <f t="shared" si="25"/>
        <v>1.2534666666666667</v>
      </c>
      <c r="E365" s="2">
        <v>69.418800000000005</v>
      </c>
      <c r="F365" s="15">
        <f t="shared" si="22"/>
        <v>14.327504999999963</v>
      </c>
      <c r="G365" s="15">
        <f t="shared" si="23"/>
        <v>0.50946666666666673</v>
      </c>
      <c r="H365" s="28">
        <f t="shared" si="24"/>
        <v>-0.11183400000008703</v>
      </c>
    </row>
    <row r="366" spans="1:8" s="23" customFormat="1" x14ac:dyDescent="0.25">
      <c r="A366" s="18">
        <v>500</v>
      </c>
      <c r="B366" s="19">
        <f t="shared" si="25"/>
        <v>1.2701333333333333</v>
      </c>
      <c r="C366" s="20"/>
      <c r="D366" s="21"/>
      <c r="E366" s="19">
        <v>69.439099999999996</v>
      </c>
      <c r="F366" s="22">
        <f t="shared" si="22"/>
        <v>14.128362000000044</v>
      </c>
      <c r="G366" s="15">
        <f t="shared" si="23"/>
        <v>0.52613333333333334</v>
      </c>
      <c r="H366" s="28">
        <f t="shared" si="24"/>
        <v>-0.19914299999991947</v>
      </c>
    </row>
    <row r="367" spans="1:8" s="23" customFormat="1" x14ac:dyDescent="0.25">
      <c r="A367" s="18">
        <v>523</v>
      </c>
      <c r="B367" s="19">
        <f>1.2701+0.0167</f>
        <v>1.2867999999999999</v>
      </c>
      <c r="C367" s="20"/>
      <c r="D367" s="21"/>
      <c r="E367" s="19">
        <v>69.638199999999998</v>
      </c>
      <c r="F367" s="22">
        <f t="shared" si="22"/>
        <v>12.17519100000003</v>
      </c>
      <c r="G367" s="15">
        <f t="shared" si="23"/>
        <v>0.54279999999999995</v>
      </c>
      <c r="H367" s="28">
        <f t="shared" si="24"/>
        <v>-1.9531710000000135</v>
      </c>
    </row>
    <row r="368" spans="1:8" x14ac:dyDescent="0.25">
      <c r="A368" s="4">
        <v>524</v>
      </c>
      <c r="B368" s="2">
        <f>1/60*(A368-523)+1.2868</f>
        <v>1.3034666666666666</v>
      </c>
      <c r="E368" s="2">
        <v>69.634799999999998</v>
      </c>
      <c r="F368" s="15">
        <f t="shared" si="22"/>
        <v>12.208545000000022</v>
      </c>
      <c r="G368" s="15">
        <f t="shared" si="23"/>
        <v>0.55946666666666656</v>
      </c>
      <c r="H368" s="28">
        <f t="shared" si="24"/>
        <v>3.3353999999992112E-2</v>
      </c>
    </row>
    <row r="369" spans="1:8" x14ac:dyDescent="0.25">
      <c r="A369" s="4">
        <v>525</v>
      </c>
      <c r="B369" s="2">
        <f t="shared" ref="B369:B421" si="26">1/60*(A369-523)+1.2868</f>
        <v>1.3201333333333334</v>
      </c>
      <c r="E369" s="2">
        <v>69.630399999999995</v>
      </c>
      <c r="F369" s="15">
        <f t="shared" si="22"/>
        <v>12.25170900000006</v>
      </c>
      <c r="G369" s="15">
        <f t="shared" si="23"/>
        <v>0.57613333333333339</v>
      </c>
      <c r="H369" s="28">
        <f t="shared" si="24"/>
        <v>4.3164000000038172E-2</v>
      </c>
    </row>
    <row r="370" spans="1:8" x14ac:dyDescent="0.25">
      <c r="A370" s="4">
        <v>526</v>
      </c>
      <c r="B370" s="2">
        <f t="shared" si="26"/>
        <v>1.3368</v>
      </c>
      <c r="E370" s="2">
        <v>69.628600000000006</v>
      </c>
      <c r="F370" s="15">
        <f t="shared" si="22"/>
        <v>12.269366999999949</v>
      </c>
      <c r="G370" s="15">
        <f t="shared" si="23"/>
        <v>0.59279999999999999</v>
      </c>
      <c r="H370" s="28">
        <f t="shared" si="24"/>
        <v>1.7657999999888929E-2</v>
      </c>
    </row>
    <row r="371" spans="1:8" x14ac:dyDescent="0.25">
      <c r="A371" s="4">
        <v>527</v>
      </c>
      <c r="B371" s="2">
        <f t="shared" si="26"/>
        <v>1.3534666666666666</v>
      </c>
      <c r="E371" s="2">
        <v>69.629099999999994</v>
      </c>
      <c r="F371" s="15">
        <f t="shared" si="22"/>
        <v>12.264462000000066</v>
      </c>
      <c r="G371" s="15">
        <f t="shared" si="23"/>
        <v>0.6094666666666666</v>
      </c>
      <c r="H371" s="28">
        <f t="shared" si="24"/>
        <v>-4.9049999998835858E-3</v>
      </c>
    </row>
    <row r="372" spans="1:8" x14ac:dyDescent="0.25">
      <c r="A372" s="4">
        <v>528</v>
      </c>
      <c r="B372" s="2">
        <f t="shared" si="26"/>
        <v>1.3701333333333332</v>
      </c>
      <c r="E372" s="2">
        <v>69.636399999999995</v>
      </c>
      <c r="F372" s="15">
        <f t="shared" si="22"/>
        <v>12.192849000000058</v>
      </c>
      <c r="G372" s="15">
        <f t="shared" si="23"/>
        <v>0.62613333333333321</v>
      </c>
      <c r="H372" s="28">
        <f t="shared" si="24"/>
        <v>-7.1613000000008142E-2</v>
      </c>
    </row>
    <row r="373" spans="1:8" x14ac:dyDescent="0.25">
      <c r="A373" s="4">
        <v>529</v>
      </c>
      <c r="B373" s="2">
        <f t="shared" si="26"/>
        <v>1.3868</v>
      </c>
      <c r="E373" s="2">
        <v>69.639899999999997</v>
      </c>
      <c r="F373" s="15">
        <f t="shared" si="22"/>
        <v>12.158514000000034</v>
      </c>
      <c r="G373" s="15">
        <f t="shared" si="23"/>
        <v>0.64280000000000004</v>
      </c>
      <c r="H373" s="28">
        <f t="shared" si="24"/>
        <v>-3.4335000000023541E-2</v>
      </c>
    </row>
    <row r="374" spans="1:8" x14ac:dyDescent="0.25">
      <c r="A374" s="4">
        <v>530</v>
      </c>
      <c r="B374" s="2">
        <f t="shared" si="26"/>
        <v>1.4034666666666666</v>
      </c>
      <c r="E374" s="2">
        <v>69.652699999999996</v>
      </c>
      <c r="F374" s="15">
        <f t="shared" si="22"/>
        <v>12.032946000000047</v>
      </c>
      <c r="G374" s="15">
        <f t="shared" si="23"/>
        <v>0.65946666666666665</v>
      </c>
      <c r="H374" s="28">
        <f t="shared" si="24"/>
        <v>-0.12556799999998702</v>
      </c>
    </row>
    <row r="375" spans="1:8" x14ac:dyDescent="0.25">
      <c r="A375" s="4">
        <v>531</v>
      </c>
      <c r="B375" s="2">
        <f t="shared" si="26"/>
        <v>1.4201333333333332</v>
      </c>
      <c r="E375" s="2">
        <v>69.661199999999994</v>
      </c>
      <c r="F375" s="15">
        <f t="shared" si="22"/>
        <v>11.949561000000068</v>
      </c>
      <c r="G375" s="15">
        <f t="shared" si="23"/>
        <v>0.67613333333333325</v>
      </c>
      <c r="H375" s="28">
        <f t="shared" si="24"/>
        <v>-8.3384999999978504E-2</v>
      </c>
    </row>
    <row r="376" spans="1:8" x14ac:dyDescent="0.25">
      <c r="A376" s="4">
        <v>532</v>
      </c>
      <c r="B376" s="2">
        <f t="shared" si="26"/>
        <v>1.4367999999999999</v>
      </c>
      <c r="E376" s="2">
        <v>69.669399999999996</v>
      </c>
      <c r="F376" s="15">
        <f t="shared" si="22"/>
        <v>11.869119000000046</v>
      </c>
      <c r="G376" s="15">
        <f t="shared" si="23"/>
        <v>0.69279999999999986</v>
      </c>
      <c r="H376" s="28">
        <f t="shared" si="24"/>
        <v>-8.0442000000022773E-2</v>
      </c>
    </row>
    <row r="377" spans="1:8" x14ac:dyDescent="0.25">
      <c r="A377" s="4">
        <v>533</v>
      </c>
      <c r="B377" s="2">
        <f t="shared" si="26"/>
        <v>1.4534666666666667</v>
      </c>
      <c r="E377" s="2">
        <v>69.684700000000007</v>
      </c>
      <c r="F377" s="15">
        <f t="shared" si="22"/>
        <v>11.719025999999943</v>
      </c>
      <c r="G377" s="15">
        <f t="shared" si="23"/>
        <v>0.70946666666666669</v>
      </c>
      <c r="H377" s="28">
        <f t="shared" si="24"/>
        <v>-0.15009300000010306</v>
      </c>
    </row>
    <row r="378" spans="1:8" x14ac:dyDescent="0.25">
      <c r="A378" s="4">
        <v>534</v>
      </c>
      <c r="B378" s="2">
        <f t="shared" si="26"/>
        <v>1.4701333333333333</v>
      </c>
      <c r="E378" s="2">
        <v>69.700699999999998</v>
      </c>
      <c r="F378" s="15">
        <f t="shared" si="22"/>
        <v>11.56206600000003</v>
      </c>
      <c r="G378" s="15">
        <f t="shared" si="23"/>
        <v>0.7261333333333333</v>
      </c>
      <c r="H378" s="28">
        <f t="shared" si="24"/>
        <v>-0.15695999999991272</v>
      </c>
    </row>
    <row r="379" spans="1:8" x14ac:dyDescent="0.25">
      <c r="A379" s="4">
        <v>535</v>
      </c>
      <c r="B379" s="2">
        <f t="shared" si="26"/>
        <v>1.4867999999999999</v>
      </c>
      <c r="E379" s="2">
        <v>69.706800000000001</v>
      </c>
      <c r="F379" s="15">
        <f t="shared" si="22"/>
        <v>11.502224999999996</v>
      </c>
      <c r="G379" s="15">
        <f t="shared" si="23"/>
        <v>0.7427999999999999</v>
      </c>
      <c r="H379" s="28">
        <f t="shared" si="24"/>
        <v>-5.9841000000034228E-2</v>
      </c>
    </row>
    <row r="380" spans="1:8" x14ac:dyDescent="0.25">
      <c r="A380" s="4">
        <v>536</v>
      </c>
      <c r="B380" s="2">
        <f t="shared" si="26"/>
        <v>1.5034666666666667</v>
      </c>
      <c r="E380" s="2">
        <v>69.721299999999999</v>
      </c>
      <c r="F380" s="15">
        <f t="shared" si="22"/>
        <v>11.359980000000013</v>
      </c>
      <c r="G380" s="15">
        <f t="shared" si="23"/>
        <v>0.75946666666666673</v>
      </c>
      <c r="H380" s="28">
        <f t="shared" si="24"/>
        <v>-0.14224499999998308</v>
      </c>
    </row>
    <row r="381" spans="1:8" x14ac:dyDescent="0.25">
      <c r="A381" s="4">
        <v>537</v>
      </c>
      <c r="B381" s="2">
        <f t="shared" si="26"/>
        <v>1.5201333333333333</v>
      </c>
      <c r="E381" s="2">
        <v>69.733500000000006</v>
      </c>
      <c r="F381" s="15">
        <f t="shared" si="22"/>
        <v>11.240297999999942</v>
      </c>
      <c r="G381" s="15">
        <f t="shared" si="23"/>
        <v>0.77613333333333334</v>
      </c>
      <c r="H381" s="28">
        <f t="shared" si="24"/>
        <v>-0.11968200000007023</v>
      </c>
    </row>
    <row r="382" spans="1:8" x14ac:dyDescent="0.25">
      <c r="A382" s="4">
        <v>538</v>
      </c>
      <c r="B382" s="2">
        <f t="shared" si="26"/>
        <v>1.5367999999999999</v>
      </c>
      <c r="E382" s="2">
        <v>69.748900000000006</v>
      </c>
      <c r="F382" s="15">
        <f t="shared" ref="F382:F421" si="27">(70.8793-E382)*9.81</f>
        <v>11.089223999999946</v>
      </c>
      <c r="G382" s="15">
        <f t="shared" si="23"/>
        <v>0.79279999999999995</v>
      </c>
      <c r="H382" s="28">
        <f t="shared" si="24"/>
        <v>-0.15107399999999593</v>
      </c>
    </row>
    <row r="383" spans="1:8" x14ac:dyDescent="0.25">
      <c r="A383" s="4">
        <v>539</v>
      </c>
      <c r="B383" s="2">
        <f t="shared" si="26"/>
        <v>1.5534666666666666</v>
      </c>
      <c r="E383" s="2">
        <v>69.758600000000001</v>
      </c>
      <c r="F383" s="15">
        <f t="shared" si="27"/>
        <v>10.994066999999994</v>
      </c>
      <c r="G383" s="15">
        <f t="shared" si="23"/>
        <v>0.80946666666666656</v>
      </c>
      <c r="H383" s="28">
        <f t="shared" si="24"/>
        <v>-9.5156999999952419E-2</v>
      </c>
    </row>
    <row r="384" spans="1:8" x14ac:dyDescent="0.25">
      <c r="A384" s="4">
        <v>540</v>
      </c>
      <c r="B384" s="2">
        <f t="shared" si="26"/>
        <v>1.5701333333333332</v>
      </c>
      <c r="E384" s="2">
        <v>69.768900000000002</v>
      </c>
      <c r="F384" s="15">
        <f t="shared" si="27"/>
        <v>10.893023999999986</v>
      </c>
      <c r="G384" s="15">
        <f t="shared" si="23"/>
        <v>0.82613333333333316</v>
      </c>
      <c r="H384" s="28">
        <f t="shared" si="24"/>
        <v>-0.10104300000000777</v>
      </c>
    </row>
    <row r="385" spans="1:8" x14ac:dyDescent="0.25">
      <c r="A385" s="4">
        <v>541</v>
      </c>
      <c r="B385" s="2">
        <f t="shared" si="26"/>
        <v>1.5868</v>
      </c>
      <c r="E385" s="2">
        <v>69.781400000000005</v>
      </c>
      <c r="F385" s="15">
        <f t="shared" si="27"/>
        <v>10.770398999999959</v>
      </c>
      <c r="G385" s="15">
        <f t="shared" si="23"/>
        <v>0.84279999999999999</v>
      </c>
      <c r="H385" s="28">
        <f t="shared" si="24"/>
        <v>-0.12262500000002774</v>
      </c>
    </row>
    <row r="386" spans="1:8" x14ac:dyDescent="0.25">
      <c r="A386" s="4">
        <v>542</v>
      </c>
      <c r="B386" s="2">
        <f t="shared" si="26"/>
        <v>1.6034666666666666</v>
      </c>
      <c r="E386" s="2">
        <v>69.796000000000006</v>
      </c>
      <c r="F386" s="15">
        <f t="shared" si="27"/>
        <v>10.627172999999944</v>
      </c>
      <c r="G386" s="15">
        <f t="shared" si="23"/>
        <v>0.8594666666666666</v>
      </c>
      <c r="H386" s="28">
        <f t="shared" si="24"/>
        <v>-0.14322600000001451</v>
      </c>
    </row>
    <row r="387" spans="1:8" x14ac:dyDescent="0.25">
      <c r="A387" s="4">
        <v>543</v>
      </c>
      <c r="B387" s="2">
        <f t="shared" si="26"/>
        <v>1.6201333333333332</v>
      </c>
      <c r="C387" s="3">
        <v>1.65</v>
      </c>
      <c r="E387" s="2">
        <v>69.8048</v>
      </c>
      <c r="F387" s="15">
        <f t="shared" si="27"/>
        <v>10.540845000000004</v>
      </c>
      <c r="G387" s="15">
        <f t="shared" ref="G387:G421" si="28">B387-0.744</f>
        <v>0.87613333333333321</v>
      </c>
      <c r="H387" s="28">
        <f t="shared" si="24"/>
        <v>-8.6327999999939564E-2</v>
      </c>
    </row>
    <row r="388" spans="1:8" x14ac:dyDescent="0.25">
      <c r="A388" s="4">
        <v>544</v>
      </c>
      <c r="B388" s="2">
        <f t="shared" si="26"/>
        <v>1.6368</v>
      </c>
      <c r="E388" s="2">
        <v>69.818299999999994</v>
      </c>
      <c r="F388" s="15">
        <f t="shared" si="27"/>
        <v>10.408410000000069</v>
      </c>
      <c r="G388" s="15">
        <f t="shared" si="28"/>
        <v>0.89280000000000004</v>
      </c>
      <c r="H388" s="28">
        <f t="shared" si="24"/>
        <v>-0.13243499999993524</v>
      </c>
    </row>
    <row r="389" spans="1:8" x14ac:dyDescent="0.25">
      <c r="A389" s="4">
        <v>545</v>
      </c>
      <c r="B389" s="2">
        <f t="shared" si="26"/>
        <v>1.6534666666666666</v>
      </c>
      <c r="E389" s="2">
        <v>69.827699999999993</v>
      </c>
      <c r="F389" s="15">
        <f t="shared" si="27"/>
        <v>10.316196000000076</v>
      </c>
      <c r="G389" s="15">
        <f t="shared" si="28"/>
        <v>0.90946666666666665</v>
      </c>
      <c r="H389" s="28">
        <f t="shared" ref="H389:H421" si="29">F389-F388</f>
        <v>-9.2213999999993135E-2</v>
      </c>
    </row>
    <row r="390" spans="1:8" x14ac:dyDescent="0.25">
      <c r="A390" s="4">
        <v>546</v>
      </c>
      <c r="B390" s="2">
        <f t="shared" si="26"/>
        <v>1.6701333333333332</v>
      </c>
      <c r="E390" s="2">
        <v>69.841999999999999</v>
      </c>
      <c r="F390" s="15">
        <f t="shared" si="27"/>
        <v>10.175913000000019</v>
      </c>
      <c r="G390" s="15">
        <f t="shared" si="28"/>
        <v>0.92613333333333325</v>
      </c>
      <c r="H390" s="28">
        <f t="shared" si="29"/>
        <v>-0.140283000000057</v>
      </c>
    </row>
    <row r="391" spans="1:8" x14ac:dyDescent="0.25">
      <c r="A391" s="4">
        <v>547</v>
      </c>
      <c r="B391" s="2">
        <f t="shared" si="26"/>
        <v>1.6867999999999999</v>
      </c>
      <c r="E391" s="2">
        <v>69.851500000000001</v>
      </c>
      <c r="F391" s="15">
        <f t="shared" si="27"/>
        <v>10.082717999999993</v>
      </c>
      <c r="G391" s="15">
        <f t="shared" si="28"/>
        <v>0.94279999999999986</v>
      </c>
      <c r="H391" s="28">
        <f t="shared" si="29"/>
        <v>-9.319500000002634E-2</v>
      </c>
    </row>
    <row r="392" spans="1:8" x14ac:dyDescent="0.25">
      <c r="A392" s="4">
        <v>548</v>
      </c>
      <c r="B392" s="2">
        <f t="shared" si="26"/>
        <v>1.7034666666666667</v>
      </c>
      <c r="E392" s="2">
        <v>69.866299999999995</v>
      </c>
      <c r="F392" s="15">
        <f t="shared" si="27"/>
        <v>9.9375300000000522</v>
      </c>
      <c r="G392" s="15">
        <f t="shared" si="28"/>
        <v>0.95946666666666669</v>
      </c>
      <c r="H392" s="28">
        <f t="shared" si="29"/>
        <v>-0.14518799999994059</v>
      </c>
    </row>
    <row r="393" spans="1:8" x14ac:dyDescent="0.25">
      <c r="A393" s="4">
        <v>549</v>
      </c>
      <c r="B393" s="2">
        <f t="shared" si="26"/>
        <v>1.7201333333333333</v>
      </c>
      <c r="E393" s="2">
        <v>69.876300000000001</v>
      </c>
      <c r="F393" s="15">
        <f t="shared" si="27"/>
        <v>9.8394300000000019</v>
      </c>
      <c r="G393" s="15">
        <f t="shared" si="28"/>
        <v>0.9761333333333333</v>
      </c>
      <c r="H393" s="28">
        <f t="shared" si="29"/>
        <v>-9.8100000000050258E-2</v>
      </c>
    </row>
    <row r="394" spans="1:8" x14ac:dyDescent="0.25">
      <c r="A394" s="4">
        <v>550</v>
      </c>
      <c r="B394" s="2">
        <f t="shared" si="26"/>
        <v>1.7367999999999999</v>
      </c>
      <c r="E394" s="2">
        <v>69.891000000000005</v>
      </c>
      <c r="F394" s="15">
        <f t="shared" si="27"/>
        <v>9.6952229999999542</v>
      </c>
      <c r="G394" s="15">
        <f t="shared" si="28"/>
        <v>0.9927999999999999</v>
      </c>
      <c r="H394" s="28">
        <f t="shared" si="29"/>
        <v>-0.14420700000004771</v>
      </c>
    </row>
    <row r="395" spans="1:8" x14ac:dyDescent="0.25">
      <c r="A395" s="4">
        <v>551</v>
      </c>
      <c r="B395" s="2">
        <f t="shared" si="26"/>
        <v>1.7534666666666667</v>
      </c>
      <c r="E395" s="2">
        <v>69.900199999999998</v>
      </c>
      <c r="F395" s="15">
        <f t="shared" si="27"/>
        <v>9.6049710000000257</v>
      </c>
      <c r="G395" s="15">
        <f t="shared" si="28"/>
        <v>1.0094666666666667</v>
      </c>
      <c r="H395" s="28">
        <f t="shared" si="29"/>
        <v>-9.0251999999928501E-2</v>
      </c>
    </row>
    <row r="396" spans="1:8" x14ac:dyDescent="0.25">
      <c r="A396" s="4">
        <v>552</v>
      </c>
      <c r="B396" s="2">
        <f t="shared" si="26"/>
        <v>1.7701333333333333</v>
      </c>
      <c r="E396" s="2">
        <v>69.913200000000003</v>
      </c>
      <c r="F396" s="15">
        <f t="shared" si="27"/>
        <v>9.477440999999974</v>
      </c>
      <c r="G396" s="15">
        <f t="shared" si="28"/>
        <v>1.0261333333333333</v>
      </c>
      <c r="H396" s="28">
        <f t="shared" si="29"/>
        <v>-0.12753000000005166</v>
      </c>
    </row>
    <row r="397" spans="1:8" x14ac:dyDescent="0.25">
      <c r="A397" s="4">
        <v>553</v>
      </c>
      <c r="B397" s="2">
        <f t="shared" si="26"/>
        <v>1.7867999999999999</v>
      </c>
      <c r="E397" s="2">
        <v>69.917100000000005</v>
      </c>
      <c r="F397" s="15">
        <f t="shared" si="27"/>
        <v>9.439181999999958</v>
      </c>
      <c r="G397" s="15">
        <f t="shared" si="28"/>
        <v>1.0427999999999999</v>
      </c>
      <c r="H397" s="28">
        <f t="shared" si="29"/>
        <v>-3.825900000001603E-2</v>
      </c>
    </row>
    <row r="398" spans="1:8" x14ac:dyDescent="0.25">
      <c r="A398" s="4">
        <v>554</v>
      </c>
      <c r="B398" s="2">
        <f t="shared" si="26"/>
        <v>1.8034666666666666</v>
      </c>
      <c r="E398" s="2">
        <v>69.931899999999999</v>
      </c>
      <c r="F398" s="15">
        <f t="shared" si="27"/>
        <v>9.2939940000000174</v>
      </c>
      <c r="G398" s="15">
        <f t="shared" si="28"/>
        <v>1.0594666666666666</v>
      </c>
      <c r="H398" s="28">
        <f t="shared" si="29"/>
        <v>-0.14518799999994059</v>
      </c>
    </row>
    <row r="399" spans="1:8" x14ac:dyDescent="0.25">
      <c r="A399" s="4">
        <v>555</v>
      </c>
      <c r="B399" s="2">
        <f t="shared" si="26"/>
        <v>1.8201333333333332</v>
      </c>
      <c r="E399" s="2">
        <v>69.939400000000006</v>
      </c>
      <c r="F399" s="15">
        <f t="shared" si="27"/>
        <v>9.2204189999999464</v>
      </c>
      <c r="G399" s="15">
        <f t="shared" si="28"/>
        <v>1.0761333333333332</v>
      </c>
      <c r="H399" s="28">
        <f t="shared" si="29"/>
        <v>-7.3575000000071E-2</v>
      </c>
    </row>
    <row r="400" spans="1:8" x14ac:dyDescent="0.25">
      <c r="A400" s="4">
        <v>556</v>
      </c>
      <c r="B400" s="2">
        <f t="shared" si="26"/>
        <v>1.8368</v>
      </c>
      <c r="E400" s="2">
        <v>69.944699999999997</v>
      </c>
      <c r="F400" s="15">
        <f t="shared" si="27"/>
        <v>9.1684260000000322</v>
      </c>
      <c r="G400" s="15">
        <f t="shared" si="28"/>
        <v>1.0928</v>
      </c>
      <c r="H400" s="28">
        <f t="shared" si="29"/>
        <v>-5.1992999999914247E-2</v>
      </c>
    </row>
    <row r="401" spans="1:8" x14ac:dyDescent="0.25">
      <c r="A401" s="4">
        <v>557</v>
      </c>
      <c r="B401" s="2">
        <f t="shared" si="26"/>
        <v>1.8534666666666666</v>
      </c>
      <c r="E401" s="2">
        <v>69.954700000000003</v>
      </c>
      <c r="F401" s="15">
        <f t="shared" si="27"/>
        <v>9.0703259999999819</v>
      </c>
      <c r="G401" s="15">
        <f t="shared" si="28"/>
        <v>1.1094666666666666</v>
      </c>
      <c r="H401" s="28">
        <f t="shared" si="29"/>
        <v>-9.8100000000050258E-2</v>
      </c>
    </row>
    <row r="402" spans="1:8" x14ac:dyDescent="0.25">
      <c r="A402" s="4">
        <v>558</v>
      </c>
      <c r="B402" s="2">
        <f t="shared" si="26"/>
        <v>1.8701333333333334</v>
      </c>
      <c r="E402" s="2">
        <v>69.960400000000007</v>
      </c>
      <c r="F402" s="15">
        <f t="shared" si="27"/>
        <v>9.0144089999999384</v>
      </c>
      <c r="G402" s="15">
        <f t="shared" si="28"/>
        <v>1.1261333333333334</v>
      </c>
      <c r="H402" s="28">
        <f t="shared" si="29"/>
        <v>-5.5917000000043515E-2</v>
      </c>
    </row>
    <row r="403" spans="1:8" x14ac:dyDescent="0.25">
      <c r="A403" s="4">
        <v>559</v>
      </c>
      <c r="B403" s="2">
        <f t="shared" si="26"/>
        <v>1.8868</v>
      </c>
      <c r="E403" s="2">
        <v>69.9636</v>
      </c>
      <c r="F403" s="15">
        <f t="shared" si="27"/>
        <v>8.9830170000000109</v>
      </c>
      <c r="G403" s="15">
        <f t="shared" si="28"/>
        <v>1.1428</v>
      </c>
      <c r="H403" s="28">
        <f t="shared" si="29"/>
        <v>-3.1391999999927478E-2</v>
      </c>
    </row>
    <row r="404" spans="1:8" x14ac:dyDescent="0.25">
      <c r="A404" s="4">
        <v>560</v>
      </c>
      <c r="B404" s="2">
        <f t="shared" si="26"/>
        <v>1.9034666666666666</v>
      </c>
      <c r="E404" s="2">
        <v>69.975200000000001</v>
      </c>
      <c r="F404" s="15">
        <f t="shared" si="27"/>
        <v>8.8692209999999978</v>
      </c>
      <c r="G404" s="15">
        <f t="shared" si="28"/>
        <v>1.1594666666666666</v>
      </c>
      <c r="H404" s="28">
        <f t="shared" si="29"/>
        <v>-0.11379600000001311</v>
      </c>
    </row>
    <row r="405" spans="1:8" x14ac:dyDescent="0.25">
      <c r="A405" s="4">
        <v>561</v>
      </c>
      <c r="B405" s="2">
        <f t="shared" si="26"/>
        <v>1.9201333333333332</v>
      </c>
      <c r="E405" s="2">
        <v>69.985900000000001</v>
      </c>
      <c r="F405" s="15">
        <f t="shared" si="27"/>
        <v>8.7642539999999975</v>
      </c>
      <c r="G405" s="15">
        <f t="shared" si="28"/>
        <v>1.1761333333333333</v>
      </c>
      <c r="H405" s="28">
        <f t="shared" si="29"/>
        <v>-0.10496700000000025</v>
      </c>
    </row>
    <row r="406" spans="1:8" x14ac:dyDescent="0.25">
      <c r="A406" s="4">
        <v>562</v>
      </c>
      <c r="B406" s="2">
        <f t="shared" si="26"/>
        <v>1.9367999999999999</v>
      </c>
      <c r="E406" s="2">
        <v>69.998099999999994</v>
      </c>
      <c r="F406" s="15">
        <f t="shared" si="27"/>
        <v>8.6445720000000676</v>
      </c>
      <c r="G406" s="15">
        <f t="shared" si="28"/>
        <v>1.1927999999999999</v>
      </c>
      <c r="H406" s="28">
        <f t="shared" si="29"/>
        <v>-0.1196819999999299</v>
      </c>
    </row>
    <row r="407" spans="1:8" x14ac:dyDescent="0.25">
      <c r="A407" s="4">
        <v>563</v>
      </c>
      <c r="B407" s="2">
        <f t="shared" si="26"/>
        <v>1.9534666666666665</v>
      </c>
      <c r="E407" s="2">
        <v>70.006200000000007</v>
      </c>
      <c r="F407" s="15">
        <f t="shared" si="27"/>
        <v>8.5651109999999395</v>
      </c>
      <c r="G407" s="15">
        <f t="shared" si="28"/>
        <v>1.2094666666666665</v>
      </c>
      <c r="H407" s="28">
        <f t="shared" si="29"/>
        <v>-7.9461000000128124E-2</v>
      </c>
    </row>
    <row r="408" spans="1:8" x14ac:dyDescent="0.25">
      <c r="A408" s="4">
        <v>564</v>
      </c>
      <c r="B408" s="2">
        <f t="shared" si="26"/>
        <v>1.9701333333333333</v>
      </c>
      <c r="E408" s="2">
        <v>70.023700000000005</v>
      </c>
      <c r="F408" s="15">
        <f t="shared" si="27"/>
        <v>8.3934359999999568</v>
      </c>
      <c r="G408" s="15">
        <f t="shared" si="28"/>
        <v>1.2261333333333333</v>
      </c>
      <c r="H408" s="28">
        <f t="shared" si="29"/>
        <v>-0.1716749999999827</v>
      </c>
    </row>
    <row r="409" spans="1:8" x14ac:dyDescent="0.25">
      <c r="A409" s="4">
        <v>565</v>
      </c>
      <c r="B409" s="2">
        <f t="shared" si="26"/>
        <v>1.9867999999999999</v>
      </c>
      <c r="E409" s="2">
        <v>70.038399999999996</v>
      </c>
      <c r="F409" s="15">
        <f t="shared" si="27"/>
        <v>8.2492290000000477</v>
      </c>
      <c r="G409" s="15">
        <f t="shared" si="28"/>
        <v>1.2427999999999999</v>
      </c>
      <c r="H409" s="28">
        <f t="shared" si="29"/>
        <v>-0.14420699999990916</v>
      </c>
    </row>
    <row r="410" spans="1:8" x14ac:dyDescent="0.25">
      <c r="A410" s="4">
        <v>566</v>
      </c>
      <c r="B410" s="2">
        <f t="shared" si="26"/>
        <v>2.0034666666666667</v>
      </c>
      <c r="E410" s="2">
        <v>70.050600000000003</v>
      </c>
      <c r="F410" s="15">
        <f t="shared" si="27"/>
        <v>8.1295469999999792</v>
      </c>
      <c r="G410" s="15">
        <f t="shared" si="28"/>
        <v>1.2594666666666667</v>
      </c>
      <c r="H410" s="28">
        <f t="shared" si="29"/>
        <v>-0.11968200000006846</v>
      </c>
    </row>
    <row r="411" spans="1:8" x14ac:dyDescent="0.25">
      <c r="A411" s="4">
        <v>567</v>
      </c>
      <c r="B411" s="2">
        <f t="shared" si="26"/>
        <v>2.0201333333333333</v>
      </c>
      <c r="E411" s="2">
        <v>70.054299999999998</v>
      </c>
      <c r="F411" s="15">
        <f t="shared" si="27"/>
        <v>8.0932500000000278</v>
      </c>
      <c r="G411" s="15">
        <f t="shared" si="28"/>
        <v>1.2761333333333333</v>
      </c>
      <c r="H411" s="28">
        <f t="shared" si="29"/>
        <v>-3.6296999999951396E-2</v>
      </c>
    </row>
    <row r="412" spans="1:8" x14ac:dyDescent="0.25">
      <c r="A412" s="4">
        <v>568</v>
      </c>
      <c r="B412" s="2">
        <f t="shared" si="26"/>
        <v>2.0367999999999999</v>
      </c>
      <c r="C412" s="3">
        <v>2.0499999999999998</v>
      </c>
      <c r="E412" s="2">
        <v>70.073400000000007</v>
      </c>
      <c r="F412" s="15">
        <f t="shared" si="27"/>
        <v>7.9058789999999419</v>
      </c>
      <c r="G412" s="15">
        <f t="shared" si="28"/>
        <v>1.2927999999999999</v>
      </c>
      <c r="H412" s="28">
        <f t="shared" si="29"/>
        <v>-0.18737100000008589</v>
      </c>
    </row>
    <row r="413" spans="1:8" x14ac:dyDescent="0.25">
      <c r="A413" s="4">
        <v>569</v>
      </c>
      <c r="B413" s="2">
        <f t="shared" si="26"/>
        <v>2.0534666666666666</v>
      </c>
      <c r="E413" s="2">
        <v>70.087599999999995</v>
      </c>
      <c r="F413" s="15">
        <f t="shared" si="27"/>
        <v>7.7665770000000576</v>
      </c>
      <c r="G413" s="15">
        <f t="shared" si="28"/>
        <v>1.3094666666666666</v>
      </c>
      <c r="H413" s="28">
        <f t="shared" si="29"/>
        <v>-0.13930199999988435</v>
      </c>
    </row>
    <row r="414" spans="1:8" x14ac:dyDescent="0.25">
      <c r="A414" s="4">
        <v>570</v>
      </c>
      <c r="B414" s="2">
        <f t="shared" si="26"/>
        <v>2.0701333333333332</v>
      </c>
      <c r="E414" s="2">
        <v>70.1023</v>
      </c>
      <c r="F414" s="15">
        <f t="shared" si="27"/>
        <v>7.6223700000000107</v>
      </c>
      <c r="G414" s="15">
        <f t="shared" si="28"/>
        <v>1.3261333333333332</v>
      </c>
      <c r="H414" s="28">
        <f t="shared" si="29"/>
        <v>-0.14420700000004683</v>
      </c>
    </row>
    <row r="415" spans="1:8" x14ac:dyDescent="0.25">
      <c r="A415" s="4">
        <v>571</v>
      </c>
      <c r="B415" s="2">
        <f t="shared" si="26"/>
        <v>2.0868000000000002</v>
      </c>
      <c r="E415" s="2">
        <v>70.123199999999997</v>
      </c>
      <c r="F415" s="15">
        <f t="shared" si="27"/>
        <v>7.417341000000035</v>
      </c>
      <c r="G415" s="15">
        <f t="shared" si="28"/>
        <v>1.3428000000000002</v>
      </c>
      <c r="H415" s="28">
        <f t="shared" si="29"/>
        <v>-0.2050289999999757</v>
      </c>
    </row>
    <row r="416" spans="1:8" x14ac:dyDescent="0.25">
      <c r="A416" s="4">
        <v>572</v>
      </c>
      <c r="B416" s="2">
        <f t="shared" si="26"/>
        <v>2.1034666666666668</v>
      </c>
      <c r="E416" s="2">
        <v>70.151300000000006</v>
      </c>
      <c r="F416" s="15">
        <f t="shared" si="27"/>
        <v>7.1416799999999458</v>
      </c>
      <c r="G416" s="15">
        <f t="shared" si="28"/>
        <v>1.3594666666666668</v>
      </c>
      <c r="H416" s="28">
        <f t="shared" si="29"/>
        <v>-0.2756610000000892</v>
      </c>
    </row>
    <row r="417" spans="1:8" x14ac:dyDescent="0.25">
      <c r="A417" s="4">
        <v>573</v>
      </c>
      <c r="B417" s="2">
        <f t="shared" si="26"/>
        <v>2.1201333333333334</v>
      </c>
      <c r="E417" s="2">
        <v>70.168300000000002</v>
      </c>
      <c r="F417" s="15">
        <f t="shared" si="27"/>
        <v>6.9749099999999862</v>
      </c>
      <c r="G417" s="15">
        <f t="shared" si="28"/>
        <v>1.3761333333333334</v>
      </c>
      <c r="H417" s="28">
        <f t="shared" si="29"/>
        <v>-0.16676999999995967</v>
      </c>
    </row>
    <row r="418" spans="1:8" x14ac:dyDescent="0.25">
      <c r="A418" s="4">
        <v>574</v>
      </c>
      <c r="B418" s="2">
        <f t="shared" si="26"/>
        <v>2.1368</v>
      </c>
      <c r="E418" s="2">
        <v>70.188599999999994</v>
      </c>
      <c r="F418" s="15">
        <f t="shared" si="27"/>
        <v>6.7757670000000667</v>
      </c>
      <c r="G418" s="15">
        <f t="shared" si="28"/>
        <v>1.3928</v>
      </c>
      <c r="H418" s="28">
        <f t="shared" si="29"/>
        <v>-0.19914299999991947</v>
      </c>
    </row>
    <row r="419" spans="1:8" x14ac:dyDescent="0.25">
      <c r="A419" s="4">
        <v>575</v>
      </c>
      <c r="B419" s="2">
        <f t="shared" si="26"/>
        <v>2.1534666666666666</v>
      </c>
      <c r="E419" s="2">
        <v>70.198400000000007</v>
      </c>
      <c r="F419" s="15">
        <f t="shared" si="27"/>
        <v>6.6796289999999425</v>
      </c>
      <c r="G419" s="15">
        <f t="shared" si="28"/>
        <v>1.4094666666666666</v>
      </c>
      <c r="H419" s="28">
        <f t="shared" si="29"/>
        <v>-9.613800000012418E-2</v>
      </c>
    </row>
    <row r="420" spans="1:8" x14ac:dyDescent="0.25">
      <c r="A420" s="4">
        <v>576</v>
      </c>
      <c r="B420" s="2">
        <f t="shared" si="26"/>
        <v>2.1701333333333332</v>
      </c>
      <c r="E420" s="2">
        <v>70.207700000000003</v>
      </c>
      <c r="F420" s="15">
        <f t="shared" si="27"/>
        <v>6.5883959999999808</v>
      </c>
      <c r="G420" s="15">
        <f t="shared" si="28"/>
        <v>1.4261333333333333</v>
      </c>
      <c r="H420" s="28">
        <f t="shared" si="29"/>
        <v>-9.1232999999961706E-2</v>
      </c>
    </row>
    <row r="421" spans="1:8" s="9" customFormat="1" x14ac:dyDescent="0.25">
      <c r="A421" s="5">
        <v>577</v>
      </c>
      <c r="B421" s="7">
        <f t="shared" si="26"/>
        <v>2.1867999999999999</v>
      </c>
      <c r="C421" s="6"/>
      <c r="D421" s="8" t="s">
        <v>6</v>
      </c>
      <c r="E421" s="7">
        <v>70.213499999999996</v>
      </c>
      <c r="F421" s="16">
        <f t="shared" si="27"/>
        <v>6.5314980000000435</v>
      </c>
      <c r="G421" s="15">
        <f t="shared" si="28"/>
        <v>1.4427999999999999</v>
      </c>
      <c r="H421" s="28">
        <f t="shared" si="29"/>
        <v>-5.6897999999937277E-2</v>
      </c>
    </row>
    <row r="423" spans="1:8" x14ac:dyDescent="0.25">
      <c r="A423" s="4">
        <v>594</v>
      </c>
      <c r="E423" s="2">
        <v>70.269800000000004</v>
      </c>
    </row>
    <row r="424" spans="1:8" x14ac:dyDescent="0.25">
      <c r="A424" s="4">
        <v>595</v>
      </c>
      <c r="E424" s="2">
        <v>70.269300000000001</v>
      </c>
    </row>
    <row r="425" spans="1:8" x14ac:dyDescent="0.25">
      <c r="A425" s="4">
        <v>596</v>
      </c>
      <c r="E425" s="2">
        <v>70.290999999999997</v>
      </c>
    </row>
    <row r="426" spans="1:8" x14ac:dyDescent="0.25">
      <c r="A426" s="4">
        <v>597</v>
      </c>
      <c r="E426" s="2">
        <v>70.383899999999997</v>
      </c>
    </row>
    <row r="427" spans="1:8" x14ac:dyDescent="0.25">
      <c r="A427" s="4">
        <v>598</v>
      </c>
      <c r="E427" s="2">
        <v>70.612099999999998</v>
      </c>
    </row>
    <row r="428" spans="1:8" x14ac:dyDescent="0.25">
      <c r="A428" s="4">
        <v>599</v>
      </c>
      <c r="E428" s="2">
        <v>70.780100000000004</v>
      </c>
    </row>
    <row r="429" spans="1:8" x14ac:dyDescent="0.25">
      <c r="A429" s="4">
        <v>600</v>
      </c>
      <c r="E429" s="2">
        <v>70.872</v>
      </c>
    </row>
    <row r="430" spans="1:8" x14ac:dyDescent="0.25">
      <c r="A430" s="4">
        <v>601</v>
      </c>
      <c r="E430" s="2">
        <v>70.879300000000001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opLeftCell="C1" workbookViewId="0">
      <selection activeCell="F22" sqref="F22"/>
    </sheetView>
  </sheetViews>
  <sheetFormatPr defaultRowHeight="15" x14ac:dyDescent="0.25"/>
  <cols>
    <col min="1" max="1" width="13.7109375" customWidth="1"/>
    <col min="2" max="2" width="20" style="27" customWidth="1"/>
    <col min="3" max="3" width="15.5703125" style="27" customWidth="1"/>
    <col min="4" max="4" width="23" customWidth="1"/>
  </cols>
  <sheetData>
    <row r="1" spans="1:4" x14ac:dyDescent="0.25">
      <c r="A1" t="s">
        <v>10</v>
      </c>
      <c r="B1" s="27" t="s">
        <v>11</v>
      </c>
      <c r="C1" s="27" t="s">
        <v>0</v>
      </c>
      <c r="D1" t="s">
        <v>12</v>
      </c>
    </row>
    <row r="2" spans="1:4" x14ac:dyDescent="0.25">
      <c r="A2">
        <v>0</v>
      </c>
      <c r="B2" s="27">
        <f>A2*0.1/60</f>
        <v>0</v>
      </c>
      <c r="C2" s="27">
        <v>85.94</v>
      </c>
      <c r="D2">
        <f>(71.213-C2)*9.81</f>
        <v>-144.47187000000005</v>
      </c>
    </row>
    <row r="3" spans="1:4" x14ac:dyDescent="0.25">
      <c r="A3">
        <v>10</v>
      </c>
      <c r="B3" s="27">
        <f t="shared" ref="B3:B35" si="0">A3*0.1/60</f>
        <v>1.6666666666666666E-2</v>
      </c>
      <c r="C3" s="27">
        <v>75.076999999999998</v>
      </c>
      <c r="D3">
        <f t="shared" ref="D3:D49" si="1">(71.213-C3)*9.81</f>
        <v>-37.905840000000047</v>
      </c>
    </row>
    <row r="4" spans="1:4" x14ac:dyDescent="0.25">
      <c r="A4">
        <v>20</v>
      </c>
      <c r="B4" s="27">
        <f t="shared" si="0"/>
        <v>3.3333333333333333E-2</v>
      </c>
      <c r="C4" s="27">
        <v>71.19</v>
      </c>
      <c r="D4">
        <f t="shared" si="1"/>
        <v>0.22562999999996208</v>
      </c>
    </row>
    <row r="5" spans="1:4" x14ac:dyDescent="0.25">
      <c r="A5">
        <v>30</v>
      </c>
      <c r="B5" s="27">
        <f t="shared" si="0"/>
        <v>0.05</v>
      </c>
      <c r="C5" s="27">
        <v>70.534999999999997</v>
      </c>
      <c r="D5">
        <f t="shared" si="1"/>
        <v>6.6511799999999734</v>
      </c>
    </row>
    <row r="6" spans="1:4" x14ac:dyDescent="0.25">
      <c r="A6">
        <v>40</v>
      </c>
      <c r="B6" s="27">
        <f t="shared" si="0"/>
        <v>6.6666666666666666E-2</v>
      </c>
      <c r="C6" s="27">
        <v>70.548000000000002</v>
      </c>
      <c r="D6">
        <f t="shared" si="1"/>
        <v>6.5236499999999227</v>
      </c>
    </row>
    <row r="7" spans="1:4" x14ac:dyDescent="0.25">
      <c r="A7">
        <v>50</v>
      </c>
      <c r="B7" s="27">
        <f t="shared" si="0"/>
        <v>8.3333333333333329E-2</v>
      </c>
      <c r="C7" s="27">
        <v>70.566999999999993</v>
      </c>
      <c r="D7">
        <f t="shared" si="1"/>
        <v>6.3372600000000086</v>
      </c>
    </row>
    <row r="8" spans="1:4" x14ac:dyDescent="0.25">
      <c r="A8">
        <v>60</v>
      </c>
      <c r="B8" s="27">
        <f t="shared" si="0"/>
        <v>0.1</v>
      </c>
      <c r="C8" s="27">
        <v>70.582999999999998</v>
      </c>
      <c r="D8">
        <f t="shared" si="1"/>
        <v>6.1802999999999555</v>
      </c>
    </row>
    <row r="9" spans="1:4" x14ac:dyDescent="0.25">
      <c r="A9">
        <v>70</v>
      </c>
      <c r="B9" s="27">
        <f t="shared" si="0"/>
        <v>0.11666666666666667</v>
      </c>
      <c r="C9" s="27">
        <v>70.597999999999999</v>
      </c>
      <c r="D9">
        <f t="shared" si="1"/>
        <v>6.0331499999999503</v>
      </c>
    </row>
    <row r="10" spans="1:4" x14ac:dyDescent="0.25">
      <c r="A10">
        <v>80</v>
      </c>
      <c r="B10" s="27">
        <f t="shared" si="0"/>
        <v>0.13333333333333333</v>
      </c>
      <c r="C10" s="27">
        <v>70.622</v>
      </c>
      <c r="D10">
        <f t="shared" si="1"/>
        <v>5.7977099999999409</v>
      </c>
    </row>
    <row r="11" spans="1:4" x14ac:dyDescent="0.25">
      <c r="A11">
        <v>90</v>
      </c>
      <c r="B11" s="27">
        <f t="shared" si="0"/>
        <v>0.15</v>
      </c>
      <c r="C11" s="27">
        <v>70.637</v>
      </c>
      <c r="D11">
        <f t="shared" si="1"/>
        <v>5.6505599999999356</v>
      </c>
    </row>
    <row r="12" spans="1:4" x14ac:dyDescent="0.25">
      <c r="A12">
        <v>100</v>
      </c>
      <c r="B12" s="27">
        <f t="shared" si="0"/>
        <v>0.16666666666666666</v>
      </c>
      <c r="C12" s="27">
        <v>70.668999999999997</v>
      </c>
      <c r="D12">
        <f t="shared" si="1"/>
        <v>5.3366399999999699</v>
      </c>
    </row>
    <row r="13" spans="1:4" x14ac:dyDescent="0.25">
      <c r="A13">
        <v>110</v>
      </c>
      <c r="B13" s="27">
        <f t="shared" si="0"/>
        <v>0.18333333333333332</v>
      </c>
      <c r="C13" s="27">
        <v>70.677999999999997</v>
      </c>
      <c r="D13">
        <f t="shared" si="1"/>
        <v>5.2483499999999665</v>
      </c>
    </row>
    <row r="14" spans="1:4" x14ac:dyDescent="0.25">
      <c r="A14">
        <v>120</v>
      </c>
      <c r="B14" s="27">
        <f t="shared" si="0"/>
        <v>0.2</v>
      </c>
      <c r="C14" s="27">
        <v>70.680999999999997</v>
      </c>
      <c r="D14">
        <f t="shared" si="1"/>
        <v>5.218919999999966</v>
      </c>
    </row>
    <row r="15" spans="1:4" x14ac:dyDescent="0.25">
      <c r="A15">
        <v>130</v>
      </c>
      <c r="B15" s="27">
        <f t="shared" si="0"/>
        <v>0.21666666666666667</v>
      </c>
      <c r="C15" s="27">
        <v>70.698999999999998</v>
      </c>
      <c r="D15">
        <f t="shared" si="1"/>
        <v>5.0423399999999594</v>
      </c>
    </row>
    <row r="16" spans="1:4" x14ac:dyDescent="0.25">
      <c r="A16">
        <v>140</v>
      </c>
      <c r="B16" s="27">
        <f t="shared" si="0"/>
        <v>0.23333333333333334</v>
      </c>
      <c r="C16" s="27">
        <v>70.718000000000004</v>
      </c>
      <c r="D16">
        <f t="shared" si="1"/>
        <v>4.8559499999999058</v>
      </c>
    </row>
    <row r="17" spans="1:4" x14ac:dyDescent="0.25">
      <c r="A17">
        <v>150</v>
      </c>
      <c r="B17" s="27">
        <f t="shared" si="0"/>
        <v>0.25</v>
      </c>
      <c r="C17" s="27">
        <v>70.783000000000001</v>
      </c>
      <c r="D17">
        <f t="shared" si="1"/>
        <v>4.2182999999999273</v>
      </c>
    </row>
    <row r="18" spans="1:4" x14ac:dyDescent="0.25">
      <c r="A18">
        <v>160</v>
      </c>
      <c r="B18" s="27">
        <f t="shared" si="0"/>
        <v>0.26666666666666666</v>
      </c>
      <c r="C18" s="27">
        <v>70.728999999999999</v>
      </c>
      <c r="D18">
        <f t="shared" si="1"/>
        <v>4.7480399999999481</v>
      </c>
    </row>
    <row r="19" spans="1:4" x14ac:dyDescent="0.25">
      <c r="A19">
        <v>170</v>
      </c>
      <c r="B19" s="27">
        <f t="shared" si="0"/>
        <v>0.28333333333333333</v>
      </c>
      <c r="C19" s="27">
        <v>70.724000000000004</v>
      </c>
      <c r="D19">
        <f t="shared" si="1"/>
        <v>4.797089999999903</v>
      </c>
    </row>
    <row r="20" spans="1:4" x14ac:dyDescent="0.25">
      <c r="A20">
        <v>180</v>
      </c>
      <c r="B20" s="27">
        <f t="shared" si="0"/>
        <v>0.3</v>
      </c>
      <c r="C20" s="27">
        <v>70.733999999999995</v>
      </c>
      <c r="D20">
        <f t="shared" si="1"/>
        <v>4.6989899999999922</v>
      </c>
    </row>
    <row r="21" spans="1:4" x14ac:dyDescent="0.25">
      <c r="A21">
        <v>190</v>
      </c>
      <c r="B21" s="27">
        <f t="shared" si="0"/>
        <v>0.31666666666666665</v>
      </c>
      <c r="C21" s="27">
        <v>70.744</v>
      </c>
      <c r="D21">
        <f t="shared" si="1"/>
        <v>4.600889999999942</v>
      </c>
    </row>
    <row r="22" spans="1:4" x14ac:dyDescent="0.25">
      <c r="A22">
        <v>200</v>
      </c>
      <c r="B22" s="27">
        <f t="shared" si="0"/>
        <v>0.33333333333333331</v>
      </c>
      <c r="C22" s="27">
        <v>70.751000000000005</v>
      </c>
      <c r="D22">
        <f t="shared" si="1"/>
        <v>4.5322199999998931</v>
      </c>
    </row>
    <row r="23" spans="1:4" x14ac:dyDescent="0.25">
      <c r="A23">
        <v>210</v>
      </c>
      <c r="B23" s="27">
        <f t="shared" si="0"/>
        <v>0.35</v>
      </c>
      <c r="C23" s="27">
        <v>70.759</v>
      </c>
      <c r="D23">
        <f t="shared" si="1"/>
        <v>4.4537399999999367</v>
      </c>
    </row>
    <row r="24" spans="1:4" x14ac:dyDescent="0.25">
      <c r="A24">
        <v>220</v>
      </c>
      <c r="B24" s="27">
        <f t="shared" si="0"/>
        <v>0.36666666666666664</v>
      </c>
      <c r="C24" s="27">
        <v>70.763999999999996</v>
      </c>
      <c r="D24">
        <f t="shared" si="1"/>
        <v>4.4046899999999809</v>
      </c>
    </row>
    <row r="25" spans="1:4" x14ac:dyDescent="0.25">
      <c r="A25">
        <v>230</v>
      </c>
      <c r="B25" s="27">
        <f t="shared" si="0"/>
        <v>0.38333333333333336</v>
      </c>
      <c r="C25" s="27">
        <v>70.768000000000001</v>
      </c>
      <c r="D25">
        <f t="shared" si="1"/>
        <v>4.3654499999999334</v>
      </c>
    </row>
    <row r="26" spans="1:4" x14ac:dyDescent="0.25">
      <c r="A26">
        <v>240</v>
      </c>
      <c r="B26" s="27">
        <f t="shared" si="0"/>
        <v>0.4</v>
      </c>
      <c r="C26" s="27">
        <v>70.772000000000006</v>
      </c>
      <c r="D26">
        <f t="shared" si="1"/>
        <v>4.3262099999998851</v>
      </c>
    </row>
    <row r="27" spans="1:4" x14ac:dyDescent="0.25">
      <c r="A27">
        <v>250</v>
      </c>
      <c r="B27" s="27">
        <f t="shared" si="0"/>
        <v>0.41666666666666669</v>
      </c>
      <c r="C27" s="27">
        <v>70.777000000000001</v>
      </c>
      <c r="D27">
        <f t="shared" si="1"/>
        <v>4.2771599999999301</v>
      </c>
    </row>
    <row r="28" spans="1:4" x14ac:dyDescent="0.25">
      <c r="A28">
        <v>260</v>
      </c>
      <c r="B28" s="27">
        <f t="shared" si="0"/>
        <v>0.43333333333333335</v>
      </c>
      <c r="C28" s="27">
        <v>70.78</v>
      </c>
      <c r="D28">
        <f t="shared" si="1"/>
        <v>4.2477299999999287</v>
      </c>
    </row>
    <row r="29" spans="1:4" x14ac:dyDescent="0.25">
      <c r="A29">
        <v>270</v>
      </c>
      <c r="B29" s="27">
        <f t="shared" si="0"/>
        <v>0.45</v>
      </c>
      <c r="C29" s="27">
        <v>70.784000000000006</v>
      </c>
      <c r="D29">
        <f t="shared" si="1"/>
        <v>4.2084899999998813</v>
      </c>
    </row>
    <row r="30" spans="1:4" x14ac:dyDescent="0.25">
      <c r="A30">
        <v>280</v>
      </c>
      <c r="B30" s="27">
        <f t="shared" si="0"/>
        <v>0.46666666666666667</v>
      </c>
      <c r="C30" s="27">
        <v>70.787000000000006</v>
      </c>
      <c r="D30">
        <f t="shared" si="1"/>
        <v>4.1790599999998799</v>
      </c>
    </row>
    <row r="31" spans="1:4" x14ac:dyDescent="0.25">
      <c r="A31">
        <v>290</v>
      </c>
      <c r="B31" s="27">
        <f t="shared" si="0"/>
        <v>0.48333333333333334</v>
      </c>
      <c r="C31" s="27">
        <v>70.790000000000006</v>
      </c>
      <c r="D31">
        <f t="shared" si="1"/>
        <v>4.1496299999998785</v>
      </c>
    </row>
    <row r="32" spans="1:4" x14ac:dyDescent="0.25">
      <c r="A32">
        <v>300</v>
      </c>
      <c r="B32" s="27">
        <f t="shared" si="0"/>
        <v>0.5</v>
      </c>
      <c r="C32" s="27">
        <v>70.790999999999997</v>
      </c>
      <c r="D32">
        <f t="shared" si="1"/>
        <v>4.139819999999971</v>
      </c>
    </row>
    <row r="33" spans="1:4" x14ac:dyDescent="0.25">
      <c r="A33">
        <v>310</v>
      </c>
      <c r="B33" s="27">
        <f t="shared" si="0"/>
        <v>0.51666666666666672</v>
      </c>
      <c r="C33" s="27">
        <v>70.793000000000006</v>
      </c>
      <c r="D33">
        <f t="shared" si="1"/>
        <v>4.120199999999878</v>
      </c>
    </row>
    <row r="34" spans="1:4" x14ac:dyDescent="0.25">
      <c r="A34">
        <v>320</v>
      </c>
      <c r="B34" s="27">
        <f t="shared" si="0"/>
        <v>0.53333333333333333</v>
      </c>
      <c r="C34" s="27">
        <v>70.796000000000006</v>
      </c>
      <c r="D34">
        <f t="shared" si="1"/>
        <v>4.0907699999998766</v>
      </c>
    </row>
    <row r="35" spans="1:4" x14ac:dyDescent="0.25">
      <c r="A35">
        <v>330</v>
      </c>
      <c r="B35" s="27">
        <f t="shared" si="0"/>
        <v>0.55000000000000004</v>
      </c>
      <c r="C35" s="27">
        <v>70.796999999999997</v>
      </c>
      <c r="D35">
        <f t="shared" si="1"/>
        <v>4.0809599999999691</v>
      </c>
    </row>
    <row r="36" spans="1:4" x14ac:dyDescent="0.25">
      <c r="A36">
        <v>0</v>
      </c>
      <c r="B36" s="27">
        <f>A36*1/60+0.55</f>
        <v>0.55000000000000004</v>
      </c>
      <c r="C36" s="27">
        <v>70.8</v>
      </c>
      <c r="D36">
        <f t="shared" si="1"/>
        <v>4.0515299999999677</v>
      </c>
    </row>
    <row r="37" spans="1:4" x14ac:dyDescent="0.25">
      <c r="A37">
        <v>10</v>
      </c>
      <c r="B37" s="27">
        <f t="shared" ref="B37:B49" si="2">A37*1/60+0.55</f>
        <v>0.71666666666666667</v>
      </c>
      <c r="C37" s="27">
        <v>70.792000000000002</v>
      </c>
      <c r="D37">
        <f t="shared" si="1"/>
        <v>4.130009999999924</v>
      </c>
    </row>
    <row r="38" spans="1:4" x14ac:dyDescent="0.25">
      <c r="A38">
        <v>20</v>
      </c>
      <c r="B38" s="27">
        <f t="shared" si="2"/>
        <v>0.8833333333333333</v>
      </c>
      <c r="C38" s="27">
        <v>70.783000000000001</v>
      </c>
      <c r="D38">
        <f t="shared" si="1"/>
        <v>4.2182999999999273</v>
      </c>
    </row>
    <row r="39" spans="1:4" x14ac:dyDescent="0.25">
      <c r="A39">
        <v>30</v>
      </c>
      <c r="B39" s="27">
        <f t="shared" si="2"/>
        <v>1.05</v>
      </c>
      <c r="C39" s="27">
        <v>70.775999999999996</v>
      </c>
      <c r="D39">
        <f t="shared" si="1"/>
        <v>4.2869699999999771</v>
      </c>
    </row>
    <row r="40" spans="1:4" x14ac:dyDescent="0.25">
      <c r="A40">
        <v>40</v>
      </c>
      <c r="B40" s="27">
        <f t="shared" si="2"/>
        <v>1.2166666666666668</v>
      </c>
      <c r="C40" s="27">
        <v>70.775000000000006</v>
      </c>
      <c r="D40">
        <f t="shared" si="1"/>
        <v>4.2967799999998846</v>
      </c>
    </row>
    <row r="41" spans="1:4" x14ac:dyDescent="0.25">
      <c r="A41">
        <v>50</v>
      </c>
      <c r="B41" s="27">
        <f t="shared" si="2"/>
        <v>1.3833333333333333</v>
      </c>
      <c r="C41" s="27">
        <v>70.778999999999996</v>
      </c>
      <c r="D41">
        <f t="shared" si="1"/>
        <v>4.2575399999999757</v>
      </c>
    </row>
    <row r="42" spans="1:4" x14ac:dyDescent="0.25">
      <c r="A42">
        <v>60</v>
      </c>
      <c r="B42" s="27">
        <f t="shared" si="2"/>
        <v>1.55</v>
      </c>
      <c r="C42" s="27">
        <v>70.790999999999997</v>
      </c>
      <c r="D42">
        <f t="shared" si="1"/>
        <v>4.139819999999971</v>
      </c>
    </row>
    <row r="43" spans="1:4" x14ac:dyDescent="0.25">
      <c r="A43">
        <v>70</v>
      </c>
      <c r="B43" s="27">
        <f t="shared" si="2"/>
        <v>1.7166666666666668</v>
      </c>
      <c r="C43" s="27">
        <v>70.805000000000007</v>
      </c>
      <c r="D43">
        <f t="shared" si="1"/>
        <v>4.0024799999998733</v>
      </c>
    </row>
    <row r="44" spans="1:4" x14ac:dyDescent="0.25">
      <c r="A44">
        <v>80</v>
      </c>
      <c r="B44" s="27">
        <f t="shared" si="2"/>
        <v>1.8833333333333333</v>
      </c>
      <c r="C44" s="27">
        <v>70.844999999999999</v>
      </c>
      <c r="D44">
        <f t="shared" si="1"/>
        <v>3.6100799999999511</v>
      </c>
    </row>
    <row r="45" spans="1:4" x14ac:dyDescent="0.25">
      <c r="A45">
        <v>90</v>
      </c>
      <c r="B45" s="27">
        <f t="shared" si="2"/>
        <v>2.0499999999999998</v>
      </c>
      <c r="C45" s="27">
        <v>70.858999999999995</v>
      </c>
      <c r="D45">
        <f t="shared" si="1"/>
        <v>3.4727399999999924</v>
      </c>
    </row>
    <row r="46" spans="1:4" x14ac:dyDescent="0.25">
      <c r="A46">
        <v>100</v>
      </c>
      <c r="B46" s="27">
        <f t="shared" si="2"/>
        <v>2.2166666666666668</v>
      </c>
      <c r="C46" s="27">
        <v>70.882999999999996</v>
      </c>
      <c r="D46">
        <f t="shared" si="1"/>
        <v>3.2372999999999834</v>
      </c>
    </row>
    <row r="47" spans="1:4" x14ac:dyDescent="0.25">
      <c r="A47">
        <v>110</v>
      </c>
      <c r="B47" s="27">
        <f t="shared" si="2"/>
        <v>2.3833333333333333</v>
      </c>
      <c r="C47" s="27">
        <v>70.915000000000006</v>
      </c>
      <c r="D47">
        <f t="shared" si="1"/>
        <v>2.9233799999998786</v>
      </c>
    </row>
    <row r="48" spans="1:4" x14ac:dyDescent="0.25">
      <c r="A48">
        <v>120</v>
      </c>
      <c r="B48" s="27">
        <f t="shared" si="2"/>
        <v>2.5499999999999998</v>
      </c>
      <c r="C48" s="27">
        <v>70.953999999999994</v>
      </c>
      <c r="D48">
        <f t="shared" si="1"/>
        <v>2.5407900000000034</v>
      </c>
    </row>
    <row r="49" spans="1:4" x14ac:dyDescent="0.25">
      <c r="A49">
        <v>130</v>
      </c>
      <c r="B49" s="27">
        <f t="shared" si="2"/>
        <v>2.7166666666666668</v>
      </c>
      <c r="C49" s="27">
        <v>71.212999999999994</v>
      </c>
      <c r="D49">
        <f t="shared" si="1"/>
        <v>0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actual test</vt:lpstr>
      <vt:lpstr>test in water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 Rui</dc:creator>
  <cp:lastModifiedBy>GR</cp:lastModifiedBy>
  <cp:lastPrinted>2012-04-05T16:56:55Z</cp:lastPrinted>
  <dcterms:created xsi:type="dcterms:W3CDTF">2012-04-04T14:56:01Z</dcterms:created>
  <dcterms:modified xsi:type="dcterms:W3CDTF">2013-01-18T04:14:46Z</dcterms:modified>
</cp:coreProperties>
</file>